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5135" windowHeight="4815" firstSheet="7" activeTab="13"/>
  </bookViews>
  <sheets>
    <sheet name="Grafico ITEM 1" sheetId="11" r:id="rId1"/>
    <sheet name="ITEM 1" sheetId="4" r:id="rId2"/>
    <sheet name="Grafico ITEM 2" sheetId="12" r:id="rId3"/>
    <sheet name="ITEM 2" sheetId="5" r:id="rId4"/>
    <sheet name="Grafico ITEM 3" sheetId="10" r:id="rId5"/>
    <sheet name="ITEM 3" sheetId="6" r:id="rId6"/>
    <sheet name="Grafico ITEM 4" sheetId="13" r:id="rId7"/>
    <sheet name="ITEM 4" sheetId="7" r:id="rId8"/>
    <sheet name="Grafico ITEM 5" sheetId="14" r:id="rId9"/>
    <sheet name="ITEM 5" sheetId="8" r:id="rId10"/>
    <sheet name="Grafico ITEM 6" sheetId="15" r:id="rId11"/>
    <sheet name="ITEM 6" sheetId="9" r:id="rId12"/>
    <sheet name="Es.1" sheetId="1" r:id="rId13"/>
    <sheet name="ES.2" sheetId="2" r:id="rId14"/>
    <sheet name="Indice Difficolta" sheetId="16" r:id="rId15"/>
    <sheet name="ES.1_2" sheetId="3" r:id="rId16"/>
    <sheet name="Grafico Distri Vecchia" sheetId="21" r:id="rId17"/>
    <sheet name="Distribuzione vecchia" sheetId="17" r:id="rId18"/>
    <sheet name="Grafico Voti ordinati" sheetId="19" r:id="rId19"/>
    <sheet name="Foglio3" sheetId="18" r:id="rId20"/>
    <sheet name="Varianza" sheetId="22" r:id="rId21"/>
  </sheets>
  <calcPr calcId="124519"/>
</workbook>
</file>

<file path=xl/calcChain.xml><?xml version="1.0" encoding="utf-8"?>
<calcChain xmlns="http://schemas.openxmlformats.org/spreadsheetml/2006/main">
  <c r="B29" i="6"/>
  <c r="C29"/>
  <c r="C35" s="1"/>
  <c r="D35"/>
  <c r="B30"/>
  <c r="D30"/>
  <c r="O7" i="2"/>
  <c r="N7"/>
  <c r="M7"/>
  <c r="L7"/>
  <c r="K7"/>
  <c r="J7"/>
  <c r="O6"/>
  <c r="N6"/>
  <c r="M6"/>
  <c r="L6"/>
  <c r="K6"/>
  <c r="J6"/>
  <c r="O5"/>
  <c r="N5"/>
  <c r="M5"/>
  <c r="L5"/>
  <c r="K5"/>
  <c r="J5"/>
  <c r="O4"/>
  <c r="N4"/>
  <c r="M4"/>
  <c r="L4"/>
  <c r="K4"/>
  <c r="J4"/>
  <c r="O3"/>
  <c r="N3"/>
  <c r="M3"/>
  <c r="L3"/>
  <c r="K3"/>
  <c r="J3"/>
  <c r="O2"/>
  <c r="N2"/>
  <c r="M2"/>
  <c r="L2"/>
  <c r="K2"/>
  <c r="J2"/>
  <c r="K2" i="1"/>
  <c r="L2"/>
  <c r="M2"/>
  <c r="N2"/>
  <c r="O2"/>
  <c r="K3"/>
  <c r="L3"/>
  <c r="M3"/>
  <c r="N3"/>
  <c r="O3"/>
  <c r="K4"/>
  <c r="L4"/>
  <c r="M4"/>
  <c r="N4"/>
  <c r="O4"/>
  <c r="K5"/>
  <c r="L5"/>
  <c r="M5"/>
  <c r="N5"/>
  <c r="O5"/>
  <c r="K6"/>
  <c r="L6"/>
  <c r="M6"/>
  <c r="N6"/>
  <c r="O6"/>
  <c r="K7"/>
  <c r="L7"/>
  <c r="M7"/>
  <c r="N7"/>
  <c r="O7"/>
  <c r="J7"/>
  <c r="J6"/>
  <c r="J5"/>
  <c r="J4"/>
  <c r="J3"/>
  <c r="J2"/>
  <c r="I7" i="4"/>
  <c r="H7"/>
  <c r="B17" i="22"/>
  <c r="F25" i="17"/>
  <c r="F24"/>
  <c r="F23"/>
  <c r="F22"/>
  <c r="I17"/>
  <c r="I3"/>
  <c r="I4"/>
  <c r="I5"/>
  <c r="I6"/>
  <c r="I7"/>
  <c r="I8"/>
  <c r="I9"/>
  <c r="I10"/>
  <c r="I11"/>
  <c r="I12"/>
  <c r="I13"/>
  <c r="I14"/>
  <c r="I15"/>
  <c r="I16"/>
  <c r="I2"/>
  <c r="E4"/>
  <c r="E5" s="1"/>
  <c r="E6" s="1"/>
  <c r="E7" s="1"/>
  <c r="E8" s="1"/>
  <c r="E9" s="1"/>
  <c r="E10" s="1"/>
  <c r="E11" s="1"/>
  <c r="E12" s="1"/>
  <c r="E13" s="1"/>
  <c r="E14" s="1"/>
  <c r="E15" s="1"/>
  <c r="E16" s="1"/>
  <c r="E3"/>
  <c r="E2"/>
  <c r="H4" i="16"/>
  <c r="H5"/>
  <c r="H6"/>
  <c r="H7"/>
  <c r="H8"/>
  <c r="H3"/>
  <c r="F4"/>
  <c r="F5"/>
  <c r="F6"/>
  <c r="F7"/>
  <c r="F8"/>
  <c r="F3"/>
  <c r="C17" i="2"/>
  <c r="D17"/>
  <c r="E17"/>
  <c r="F17"/>
  <c r="G17"/>
  <c r="H17"/>
  <c r="B17"/>
  <c r="C17" i="1"/>
  <c r="D17"/>
  <c r="E17"/>
  <c r="F17"/>
  <c r="G17"/>
  <c r="B17"/>
  <c r="D26" i="17"/>
  <c r="D25"/>
  <c r="D24"/>
  <c r="C23"/>
  <c r="C22"/>
  <c r="H17"/>
  <c r="H3"/>
  <c r="H4"/>
  <c r="H5"/>
  <c r="H6"/>
  <c r="H7"/>
  <c r="H8"/>
  <c r="H9"/>
  <c r="H10"/>
  <c r="H11"/>
  <c r="H12"/>
  <c r="H13"/>
  <c r="H14"/>
  <c r="H15"/>
  <c r="H16"/>
  <c r="H2"/>
  <c r="C19"/>
  <c r="G17"/>
  <c r="G3"/>
  <c r="G4"/>
  <c r="G5"/>
  <c r="G6"/>
  <c r="G7"/>
  <c r="G8"/>
  <c r="G9"/>
  <c r="G10"/>
  <c r="G11"/>
  <c r="G12"/>
  <c r="G13"/>
  <c r="G14"/>
  <c r="G15"/>
  <c r="G16"/>
  <c r="G2"/>
  <c r="D3"/>
  <c r="D4"/>
  <c r="D5"/>
  <c r="D6"/>
  <c r="D7"/>
  <c r="D8"/>
  <c r="D9"/>
  <c r="D10"/>
  <c r="D11"/>
  <c r="D12"/>
  <c r="D13"/>
  <c r="D14"/>
  <c r="D15"/>
  <c r="D16"/>
  <c r="D17"/>
  <c r="D2"/>
  <c r="C17"/>
  <c r="C3"/>
  <c r="C4"/>
  <c r="C5"/>
  <c r="C6"/>
  <c r="C7"/>
  <c r="C8"/>
  <c r="C9"/>
  <c r="C10"/>
  <c r="C11"/>
  <c r="C12"/>
  <c r="C13"/>
  <c r="C14"/>
  <c r="C15"/>
  <c r="C16"/>
  <c r="C2"/>
  <c r="B17"/>
  <c r="B36" i="3"/>
  <c r="G18"/>
  <c r="H18"/>
  <c r="I18"/>
  <c r="J18"/>
  <c r="K18"/>
  <c r="L18"/>
  <c r="M18"/>
  <c r="N18"/>
  <c r="O18"/>
  <c r="P18"/>
  <c r="Q18"/>
  <c r="R18"/>
  <c r="S18"/>
  <c r="T18"/>
  <c r="F18"/>
  <c r="C4"/>
  <c r="C5"/>
  <c r="C6"/>
  <c r="C7"/>
  <c r="C8"/>
  <c r="C9"/>
  <c r="C10"/>
  <c r="C11"/>
  <c r="C13"/>
  <c r="C14"/>
  <c r="C15"/>
  <c r="C16"/>
  <c r="C17"/>
  <c r="C3"/>
  <c r="B4"/>
  <c r="B5"/>
  <c r="B6"/>
  <c r="B7"/>
  <c r="B8"/>
  <c r="B9"/>
  <c r="B10"/>
  <c r="B11"/>
  <c r="B13"/>
  <c r="B14"/>
  <c r="B15"/>
  <c r="B16"/>
  <c r="B17"/>
  <c r="B3"/>
  <c r="I20" i="2"/>
  <c r="I21"/>
  <c r="I22"/>
  <c r="I23"/>
  <c r="I24"/>
  <c r="I25"/>
  <c r="I26"/>
  <c r="I27"/>
  <c r="I28"/>
  <c r="I29"/>
  <c r="I30"/>
  <c r="I31"/>
  <c r="I32"/>
  <c r="I33"/>
  <c r="I19"/>
  <c r="H20"/>
  <c r="H21"/>
  <c r="H22"/>
  <c r="H23"/>
  <c r="H24"/>
  <c r="H25"/>
  <c r="H26"/>
  <c r="H27"/>
  <c r="H28"/>
  <c r="H29"/>
  <c r="H30"/>
  <c r="H31"/>
  <c r="H32"/>
  <c r="H33"/>
  <c r="H19"/>
  <c r="B20"/>
  <c r="C20"/>
  <c r="D20"/>
  <c r="E20"/>
  <c r="F20"/>
  <c r="G20"/>
  <c r="B21"/>
  <c r="C21"/>
  <c r="D21"/>
  <c r="E21"/>
  <c r="F21"/>
  <c r="G21"/>
  <c r="B22"/>
  <c r="C22"/>
  <c r="D22"/>
  <c r="E22"/>
  <c r="F22"/>
  <c r="G22"/>
  <c r="B23"/>
  <c r="C23"/>
  <c r="D23"/>
  <c r="E23"/>
  <c r="F23"/>
  <c r="G23"/>
  <c r="B24"/>
  <c r="C24"/>
  <c r="D24"/>
  <c r="E24"/>
  <c r="F24"/>
  <c r="G24"/>
  <c r="B25"/>
  <c r="C25"/>
  <c r="D25"/>
  <c r="E25"/>
  <c r="F25"/>
  <c r="G25"/>
  <c r="B26"/>
  <c r="C26"/>
  <c r="D26"/>
  <c r="E26"/>
  <c r="F26"/>
  <c r="G26"/>
  <c r="B27"/>
  <c r="C27"/>
  <c r="D27"/>
  <c r="E27"/>
  <c r="F27"/>
  <c r="G27"/>
  <c r="B28"/>
  <c r="C28"/>
  <c r="D28"/>
  <c r="E28"/>
  <c r="F28"/>
  <c r="G28"/>
  <c r="B29"/>
  <c r="C29"/>
  <c r="D29"/>
  <c r="E29"/>
  <c r="F29"/>
  <c r="G29"/>
  <c r="B30"/>
  <c r="C30"/>
  <c r="D30"/>
  <c r="E30"/>
  <c r="F30"/>
  <c r="G30"/>
  <c r="B31"/>
  <c r="C31"/>
  <c r="D31"/>
  <c r="E31"/>
  <c r="F31"/>
  <c r="G31"/>
  <c r="B32"/>
  <c r="C32"/>
  <c r="D32"/>
  <c r="E32"/>
  <c r="F32"/>
  <c r="G32"/>
  <c r="B33"/>
  <c r="C33"/>
  <c r="D33"/>
  <c r="E33"/>
  <c r="F33"/>
  <c r="G33"/>
  <c r="B19"/>
  <c r="G19"/>
  <c r="F19"/>
  <c r="E19"/>
  <c r="D19"/>
  <c r="C19"/>
  <c r="I20" i="1"/>
  <c r="I21"/>
  <c r="I22"/>
  <c r="I23"/>
  <c r="I24"/>
  <c r="I25"/>
  <c r="I26"/>
  <c r="I27"/>
  <c r="I29"/>
  <c r="I30"/>
  <c r="I31"/>
  <c r="I32"/>
  <c r="I33"/>
  <c r="I19"/>
  <c r="H20"/>
  <c r="H21"/>
  <c r="H22"/>
  <c r="H23"/>
  <c r="H24"/>
  <c r="H25"/>
  <c r="H26"/>
  <c r="H27"/>
  <c r="H29"/>
  <c r="H30"/>
  <c r="H31"/>
  <c r="H32"/>
  <c r="H33"/>
  <c r="H19"/>
  <c r="G20"/>
  <c r="G21"/>
  <c r="G22"/>
  <c r="G23"/>
  <c r="G24"/>
  <c r="G25"/>
  <c r="G26"/>
  <c r="G27"/>
  <c r="G28"/>
  <c r="G29"/>
  <c r="G30"/>
  <c r="G31"/>
  <c r="G32"/>
  <c r="G33"/>
  <c r="G19"/>
  <c r="F20"/>
  <c r="F21"/>
  <c r="F22"/>
  <c r="F23"/>
  <c r="F24"/>
  <c r="F25"/>
  <c r="F26"/>
  <c r="F27"/>
  <c r="F28"/>
  <c r="F29"/>
  <c r="F30"/>
  <c r="F31"/>
  <c r="F32"/>
  <c r="F33"/>
  <c r="F19"/>
  <c r="E20"/>
  <c r="E21"/>
  <c r="E22"/>
  <c r="E23"/>
  <c r="E24"/>
  <c r="E25"/>
  <c r="E26"/>
  <c r="E27"/>
  <c r="E28"/>
  <c r="E29"/>
  <c r="E30"/>
  <c r="E31"/>
  <c r="E32"/>
  <c r="E33"/>
  <c r="E19"/>
  <c r="D20"/>
  <c r="D21"/>
  <c r="D22"/>
  <c r="D23"/>
  <c r="D24"/>
  <c r="D25"/>
  <c r="D26"/>
  <c r="D27"/>
  <c r="D28"/>
  <c r="D29"/>
  <c r="D30"/>
  <c r="D31"/>
  <c r="D32"/>
  <c r="D33"/>
  <c r="D19"/>
  <c r="C20"/>
  <c r="C21"/>
  <c r="C22"/>
  <c r="C23"/>
  <c r="C24"/>
  <c r="C25"/>
  <c r="C26"/>
  <c r="C27"/>
  <c r="C28"/>
  <c r="C29"/>
  <c r="C30"/>
  <c r="C31"/>
  <c r="C32"/>
  <c r="C33"/>
  <c r="C19"/>
  <c r="B20"/>
  <c r="B21"/>
  <c r="B22"/>
  <c r="B23"/>
  <c r="B24"/>
  <c r="B25"/>
  <c r="B26"/>
  <c r="B27"/>
  <c r="B28"/>
  <c r="B29"/>
  <c r="B30"/>
  <c r="B31"/>
  <c r="B32"/>
  <c r="B33"/>
  <c r="B19"/>
  <c r="I7" i="8"/>
  <c r="H7"/>
  <c r="H6" i="7"/>
  <c r="G6"/>
  <c r="I6" i="6"/>
  <c r="H6"/>
  <c r="K9" i="5"/>
  <c r="J9"/>
  <c r="E35" i="9"/>
  <c r="C35"/>
  <c r="D35"/>
  <c r="B35"/>
  <c r="F35" i="8"/>
  <c r="C35"/>
  <c r="D35"/>
  <c r="E35"/>
  <c r="B35"/>
  <c r="B3" i="7"/>
  <c r="B35" i="6"/>
  <c r="C35" i="5"/>
  <c r="D35"/>
  <c r="E35"/>
  <c r="F35"/>
  <c r="G35"/>
  <c r="B35"/>
  <c r="C35" i="4"/>
  <c r="D35"/>
  <c r="B35"/>
  <c r="H3" i="2"/>
  <c r="H4"/>
  <c r="H5"/>
  <c r="H6"/>
  <c r="H7"/>
  <c r="H8"/>
  <c r="H9"/>
  <c r="H10"/>
  <c r="H11"/>
  <c r="H12"/>
  <c r="H13"/>
  <c r="H14"/>
  <c r="H15"/>
  <c r="H16"/>
  <c r="H2"/>
  <c r="H3" i="1"/>
  <c r="H4"/>
  <c r="H5"/>
  <c r="H6"/>
  <c r="H7"/>
  <c r="H8"/>
  <c r="H9"/>
  <c r="H10"/>
  <c r="H11"/>
  <c r="H17" s="1"/>
  <c r="H12"/>
  <c r="H13"/>
  <c r="H14"/>
  <c r="H15"/>
  <c r="H16"/>
  <c r="H2"/>
  <c r="B21" i="6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D29"/>
  <c r="C30"/>
  <c r="B31"/>
  <c r="C31"/>
  <c r="D31"/>
  <c r="B32"/>
  <c r="C32"/>
  <c r="D32"/>
  <c r="B33"/>
  <c r="C33"/>
  <c r="D33"/>
  <c r="B34"/>
  <c r="C34"/>
  <c r="D34"/>
  <c r="C20"/>
  <c r="B3" i="9"/>
  <c r="C3"/>
  <c r="D3"/>
  <c r="B4"/>
  <c r="C4"/>
  <c r="D4"/>
  <c r="B5"/>
  <c r="C5"/>
  <c r="D5"/>
  <c r="B6"/>
  <c r="C6"/>
  <c r="D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B31"/>
  <c r="C31"/>
  <c r="D31"/>
  <c r="B32"/>
  <c r="C32"/>
  <c r="D32"/>
  <c r="B33"/>
  <c r="C33"/>
  <c r="D33"/>
  <c r="B34"/>
  <c r="C34"/>
  <c r="D34"/>
  <c r="D20"/>
  <c r="C20"/>
  <c r="B20"/>
  <c r="D2"/>
  <c r="C2"/>
  <c r="B2"/>
  <c r="B3" i="8"/>
  <c r="C3"/>
  <c r="D3"/>
  <c r="E3"/>
  <c r="B4"/>
  <c r="C4"/>
  <c r="D4"/>
  <c r="E4"/>
  <c r="B5"/>
  <c r="C5"/>
  <c r="D5"/>
  <c r="E5"/>
  <c r="B6"/>
  <c r="C6"/>
  <c r="D6"/>
  <c r="E6"/>
  <c r="B7"/>
  <c r="C7"/>
  <c r="D7"/>
  <c r="E7"/>
  <c r="B8"/>
  <c r="C8"/>
  <c r="D8"/>
  <c r="E8"/>
  <c r="B9"/>
  <c r="C9"/>
  <c r="D9"/>
  <c r="E9"/>
  <c r="B10"/>
  <c r="C10"/>
  <c r="D10"/>
  <c r="E10"/>
  <c r="B11"/>
  <c r="C11"/>
  <c r="D11"/>
  <c r="E11"/>
  <c r="B12"/>
  <c r="C12"/>
  <c r="D12"/>
  <c r="E12"/>
  <c r="B13"/>
  <c r="C13"/>
  <c r="D13"/>
  <c r="E13"/>
  <c r="B14"/>
  <c r="C14"/>
  <c r="D14"/>
  <c r="E14"/>
  <c r="B15"/>
  <c r="C15"/>
  <c r="D15"/>
  <c r="E15"/>
  <c r="B16"/>
  <c r="C16"/>
  <c r="D16"/>
  <c r="E16"/>
  <c r="B21"/>
  <c r="C21"/>
  <c r="D21"/>
  <c r="E21"/>
  <c r="B22"/>
  <c r="C22"/>
  <c r="D22"/>
  <c r="E22"/>
  <c r="B23"/>
  <c r="C23"/>
  <c r="D23"/>
  <c r="E23"/>
  <c r="B24"/>
  <c r="C24"/>
  <c r="D24"/>
  <c r="E24"/>
  <c r="B25"/>
  <c r="C25"/>
  <c r="D25"/>
  <c r="E25"/>
  <c r="B26"/>
  <c r="C26"/>
  <c r="D26"/>
  <c r="E26"/>
  <c r="B27"/>
  <c r="C27"/>
  <c r="D27"/>
  <c r="E27"/>
  <c r="B28"/>
  <c r="C28"/>
  <c r="D28"/>
  <c r="E28"/>
  <c r="B29"/>
  <c r="C29"/>
  <c r="D29"/>
  <c r="E29"/>
  <c r="B30"/>
  <c r="C30"/>
  <c r="D30"/>
  <c r="E30"/>
  <c r="B31"/>
  <c r="C31"/>
  <c r="D31"/>
  <c r="E31"/>
  <c r="B32"/>
  <c r="C32"/>
  <c r="D32"/>
  <c r="E32"/>
  <c r="B33"/>
  <c r="C33"/>
  <c r="D33"/>
  <c r="E33"/>
  <c r="B34"/>
  <c r="C34"/>
  <c r="D34"/>
  <c r="E34"/>
  <c r="E20"/>
  <c r="D20"/>
  <c r="C20"/>
  <c r="B20"/>
  <c r="E2"/>
  <c r="E17" s="1"/>
  <c r="C2"/>
  <c r="C17" s="1"/>
  <c r="D2"/>
  <c r="D17" s="1"/>
  <c r="B2"/>
  <c r="B17" s="1"/>
  <c r="C3" i="7"/>
  <c r="D3"/>
  <c r="B4"/>
  <c r="C4"/>
  <c r="D4"/>
  <c r="B5"/>
  <c r="C5"/>
  <c r="D5"/>
  <c r="B6"/>
  <c r="C6"/>
  <c r="D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2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B35" s="1"/>
  <c r="C29"/>
  <c r="C35" s="1"/>
  <c r="D29"/>
  <c r="B30"/>
  <c r="C30"/>
  <c r="D30"/>
  <c r="B31"/>
  <c r="C31"/>
  <c r="D31"/>
  <c r="B32"/>
  <c r="C32"/>
  <c r="D32"/>
  <c r="B33"/>
  <c r="C33"/>
  <c r="D33"/>
  <c r="B34"/>
  <c r="C34"/>
  <c r="D34"/>
  <c r="D20"/>
  <c r="C20"/>
  <c r="B20"/>
  <c r="D2"/>
  <c r="C2"/>
  <c r="D20" i="6"/>
  <c r="B20"/>
  <c r="B3"/>
  <c r="C3"/>
  <c r="D3"/>
  <c r="B4"/>
  <c r="C4"/>
  <c r="D4"/>
  <c r="B5"/>
  <c r="C5"/>
  <c r="D5"/>
  <c r="B6"/>
  <c r="C6"/>
  <c r="D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C2"/>
  <c r="D2"/>
  <c r="B2"/>
  <c r="B17" s="1"/>
  <c r="B21" i="5"/>
  <c r="C21"/>
  <c r="D21"/>
  <c r="E21"/>
  <c r="F21"/>
  <c r="G21"/>
  <c r="B22"/>
  <c r="C22"/>
  <c r="D22"/>
  <c r="E22"/>
  <c r="F22"/>
  <c r="G22"/>
  <c r="B23"/>
  <c r="C23"/>
  <c r="D23"/>
  <c r="E23"/>
  <c r="F23"/>
  <c r="G23"/>
  <c r="B24"/>
  <c r="C24"/>
  <c r="D24"/>
  <c r="E24"/>
  <c r="F24"/>
  <c r="G24"/>
  <c r="B25"/>
  <c r="C25"/>
  <c r="D25"/>
  <c r="E25"/>
  <c r="F25"/>
  <c r="G25"/>
  <c r="B26"/>
  <c r="C26"/>
  <c r="D26"/>
  <c r="E26"/>
  <c r="F26"/>
  <c r="G26"/>
  <c r="B27"/>
  <c r="C27"/>
  <c r="D27"/>
  <c r="E27"/>
  <c r="F27"/>
  <c r="G27"/>
  <c r="B28"/>
  <c r="C28"/>
  <c r="D28"/>
  <c r="E28"/>
  <c r="F28"/>
  <c r="G28"/>
  <c r="B29"/>
  <c r="C29"/>
  <c r="D29"/>
  <c r="E29"/>
  <c r="F29"/>
  <c r="G29"/>
  <c r="B30"/>
  <c r="C30"/>
  <c r="D30"/>
  <c r="E30"/>
  <c r="F30"/>
  <c r="G30"/>
  <c r="B31"/>
  <c r="C31"/>
  <c r="D31"/>
  <c r="E31"/>
  <c r="F31"/>
  <c r="G31"/>
  <c r="B32"/>
  <c r="C32"/>
  <c r="D32"/>
  <c r="E32"/>
  <c r="F32"/>
  <c r="G32"/>
  <c r="B33"/>
  <c r="C33"/>
  <c r="D33"/>
  <c r="E33"/>
  <c r="F33"/>
  <c r="G33"/>
  <c r="B34"/>
  <c r="C34"/>
  <c r="D34"/>
  <c r="E34"/>
  <c r="F34"/>
  <c r="G34"/>
  <c r="B3"/>
  <c r="C3"/>
  <c r="D3"/>
  <c r="E3"/>
  <c r="F3"/>
  <c r="G3"/>
  <c r="B4"/>
  <c r="C4"/>
  <c r="D4"/>
  <c r="E4"/>
  <c r="F4"/>
  <c r="G4"/>
  <c r="B5"/>
  <c r="C5"/>
  <c r="D5"/>
  <c r="E5"/>
  <c r="F5"/>
  <c r="G5"/>
  <c r="B6"/>
  <c r="C6"/>
  <c r="D6"/>
  <c r="E6"/>
  <c r="F6"/>
  <c r="G6"/>
  <c r="B7"/>
  <c r="C7"/>
  <c r="D7"/>
  <c r="E7"/>
  <c r="F7"/>
  <c r="G7"/>
  <c r="B8"/>
  <c r="C8"/>
  <c r="D8"/>
  <c r="E8"/>
  <c r="F8"/>
  <c r="G8"/>
  <c r="B9"/>
  <c r="C9"/>
  <c r="D9"/>
  <c r="E9"/>
  <c r="F9"/>
  <c r="G9"/>
  <c r="B10"/>
  <c r="C10"/>
  <c r="D10"/>
  <c r="E10"/>
  <c r="F10"/>
  <c r="G10"/>
  <c r="B11"/>
  <c r="C11"/>
  <c r="D11"/>
  <c r="E11"/>
  <c r="F11"/>
  <c r="G11"/>
  <c r="B12"/>
  <c r="C12"/>
  <c r="D12"/>
  <c r="E12"/>
  <c r="F12"/>
  <c r="G12"/>
  <c r="B13"/>
  <c r="C13"/>
  <c r="D13"/>
  <c r="E13"/>
  <c r="F13"/>
  <c r="G13"/>
  <c r="B14"/>
  <c r="C14"/>
  <c r="D14"/>
  <c r="E14"/>
  <c r="F14"/>
  <c r="G14"/>
  <c r="B15"/>
  <c r="C15"/>
  <c r="D15"/>
  <c r="E15"/>
  <c r="F15"/>
  <c r="G15"/>
  <c r="B16"/>
  <c r="C16"/>
  <c r="D16"/>
  <c r="E16"/>
  <c r="F16"/>
  <c r="G16"/>
  <c r="G20"/>
  <c r="G2"/>
  <c r="G17" s="1"/>
  <c r="F20"/>
  <c r="F2"/>
  <c r="F17" s="1"/>
  <c r="E20"/>
  <c r="E2"/>
  <c r="E17" s="1"/>
  <c r="D20"/>
  <c r="D2"/>
  <c r="D17" s="1"/>
  <c r="C20"/>
  <c r="C2"/>
  <c r="C17" s="1"/>
  <c r="B20"/>
  <c r="B2"/>
  <c r="B17" s="1"/>
  <c r="H17" s="1"/>
  <c r="B21" i="4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B31"/>
  <c r="C31"/>
  <c r="D31"/>
  <c r="B32"/>
  <c r="C32"/>
  <c r="D32"/>
  <c r="B33"/>
  <c r="C33"/>
  <c r="D33"/>
  <c r="B34"/>
  <c r="C34"/>
  <c r="D34"/>
  <c r="D20"/>
  <c r="B20"/>
  <c r="C20"/>
  <c r="B3"/>
  <c r="C3"/>
  <c r="D3"/>
  <c r="B4"/>
  <c r="C4"/>
  <c r="D4"/>
  <c r="B5"/>
  <c r="C5"/>
  <c r="D5"/>
  <c r="B6"/>
  <c r="C6"/>
  <c r="D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C2"/>
  <c r="C17" s="1"/>
  <c r="D2"/>
  <c r="D17" s="1"/>
  <c r="B2"/>
  <c r="B17" s="1"/>
  <c r="H28" i="1" l="1"/>
  <c r="B12" i="3" s="1"/>
  <c r="D17" i="6"/>
  <c r="I28" i="1"/>
  <c r="C12" i="3" s="1"/>
  <c r="C17" i="6"/>
  <c r="E17" s="1"/>
  <c r="C18" i="3"/>
  <c r="F17" i="8"/>
  <c r="C17" i="9"/>
  <c r="B17" i="7"/>
  <c r="D17" i="9"/>
  <c r="B17"/>
  <c r="E17"/>
  <c r="D17" i="7"/>
  <c r="D35"/>
  <c r="C17"/>
</calcChain>
</file>

<file path=xl/sharedStrings.xml><?xml version="1.0" encoding="utf-8"?>
<sst xmlns="http://schemas.openxmlformats.org/spreadsheetml/2006/main" count="602" uniqueCount="135">
  <si>
    <t>studente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</si>
  <si>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</si>
  <si>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</si>
  <si>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</si>
  <si>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</si>
  <si>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</si>
  <si>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</si>
  <si>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</si>
  <si>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</si>
  <si>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</si>
  <si>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</si>
  <si>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</si>
  <si>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</si>
  <si>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</si>
  <si>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</si>
  <si>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</si>
  <si>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ITEM 1</t>
  </si>
  <si>
    <t>ITEM 2</t>
  </si>
  <si>
    <t>ITEM 3</t>
  </si>
  <si>
    <t>ITEM 4</t>
  </si>
  <si>
    <t>ITEM 5</t>
  </si>
  <si>
    <t>ITEM 6</t>
  </si>
  <si>
    <t>punteggio</t>
  </si>
  <si>
    <t>1.1</t>
  </si>
  <si>
    <t>1.2</t>
  </si>
  <si>
    <t>1.3</t>
  </si>
  <si>
    <t>2.1</t>
  </si>
  <si>
    <t>2.2</t>
  </si>
  <si>
    <t>2.3</t>
  </si>
  <si>
    <t>2.4</t>
  </si>
  <si>
    <t>2.5</t>
  </si>
  <si>
    <t>2.6</t>
  </si>
  <si>
    <t>4.1</t>
  </si>
  <si>
    <t>4.2</t>
  </si>
  <si>
    <t>4.3</t>
  </si>
  <si>
    <t>5.1</t>
  </si>
  <si>
    <t>5.2</t>
  </si>
  <si>
    <t>5.3</t>
  </si>
  <si>
    <t>5.4</t>
  </si>
  <si>
    <t>6.1</t>
  </si>
  <si>
    <t>6.2</t>
  </si>
  <si>
    <t>6.3</t>
  </si>
  <si>
    <t>esercizio 2</t>
  </si>
  <si>
    <t xml:space="preserve">es.2 </t>
  </si>
  <si>
    <t>Grav. Insuff.</t>
  </si>
  <si>
    <t>insuff.</t>
  </si>
  <si>
    <t>suff.</t>
  </si>
  <si>
    <t>eserc.2</t>
  </si>
  <si>
    <t>Studente</t>
  </si>
  <si>
    <t>eserc. 2</t>
  </si>
  <si>
    <t>totale</t>
  </si>
  <si>
    <t>es.1</t>
  </si>
  <si>
    <t>es.2</t>
  </si>
  <si>
    <t>Totale</t>
  </si>
  <si>
    <t>Es. 2</t>
  </si>
  <si>
    <t>Es. 1</t>
  </si>
  <si>
    <t>Stud rel</t>
  </si>
  <si>
    <t>Voto Base 10</t>
  </si>
  <si>
    <t>Voto Base 100</t>
  </si>
  <si>
    <t>Voto  Base 10</t>
  </si>
  <si>
    <t>classi di voto</t>
  </si>
  <si>
    <t>0-5</t>
  </si>
  <si>
    <t>10-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</si>
  <si>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</si>
  <si>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</si>
  <si>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</si>
  <si>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</si>
  <si>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</si>
  <si>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</si>
  <si>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</si>
  <si>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</si>
  <si>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</si>
  <si>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</si>
  <si>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</si>
  <si>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</si>
  <si>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</si>
  <si>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</si>
  <si>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</si>
  <si>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Frequenza assoluta</t>
  </si>
  <si>
    <t>Freq. Ass</t>
  </si>
  <si>
    <t>Freq. Rel</t>
  </si>
  <si>
    <t>Freq. Perc</t>
  </si>
  <si>
    <t>Valore Cent</t>
  </si>
  <si>
    <t>x*n</t>
  </si>
  <si>
    <t>media</t>
  </si>
  <si>
    <t>moda</t>
  </si>
  <si>
    <t>mediana</t>
  </si>
  <si>
    <t>varianza</t>
  </si>
  <si>
    <t>SQM</t>
  </si>
  <si>
    <t>Media -SQM</t>
  </si>
  <si>
    <t>Media +SQM</t>
  </si>
  <si>
    <t>Diff RANGE</t>
  </si>
  <si>
    <t xml:space="preserve"> </t>
  </si>
  <si>
    <t>ID</t>
  </si>
  <si>
    <t>Punt Max</t>
  </si>
  <si>
    <t>punt Tot</t>
  </si>
  <si>
    <t>medio facile</t>
  </si>
  <si>
    <t>medio-difficile</t>
  </si>
  <si>
    <t>facile</t>
  </si>
  <si>
    <t>St 01</t>
  </si>
  <si>
    <t>St 02</t>
  </si>
  <si>
    <t>St 03</t>
  </si>
  <si>
    <t>St 04</t>
  </si>
  <si>
    <t>St 05</t>
  </si>
  <si>
    <t>St 06</t>
  </si>
  <si>
    <t>St 07</t>
  </si>
  <si>
    <t>St 08</t>
  </si>
  <si>
    <t>St 09</t>
  </si>
  <si>
    <t>St 10</t>
  </si>
  <si>
    <t>St 11</t>
  </si>
  <si>
    <t>St 12</t>
  </si>
  <si>
    <t>St 13</t>
  </si>
  <si>
    <t>St 14</t>
  </si>
  <si>
    <t>St 15</t>
  </si>
  <si>
    <t>Freq. Cum</t>
  </si>
  <si>
    <t>bimodale</t>
  </si>
  <si>
    <t>20-30</t>
  </si>
  <si>
    <t>30-40</t>
  </si>
  <si>
    <t>40-50</t>
  </si>
  <si>
    <t>50-60</t>
  </si>
  <si>
    <t>60-70</t>
  </si>
  <si>
    <t>70-80</t>
  </si>
  <si>
    <t>80-90</t>
  </si>
  <si>
    <t>90-100</t>
  </si>
  <si>
    <t>con media</t>
  </si>
  <si>
    <t>con mediana</t>
  </si>
  <si>
    <t>Eserc</t>
  </si>
  <si>
    <t>Punt. Massimo</t>
  </si>
  <si>
    <t>Punt.minimo</t>
  </si>
  <si>
    <t>Media</t>
  </si>
  <si>
    <t>Moda</t>
  </si>
  <si>
    <t>Mediana</t>
  </si>
  <si>
    <t>I.D.</t>
  </si>
  <si>
    <t>Esercizio 2</t>
  </si>
  <si>
    <t>Esercizio n°1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</si>
</sst>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0" formatCode="0.000"/>
    <numFmt numFmtId="172" formatCode="0.0%"/>
    <numFmt numFmtId="174" formatCode="_-* #,##0_-;\-* #,##0_-;_-* &quot;-&quot;??_-;_-@_-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2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170" fontId="0" fillId="0" borderId="0" xfId="0" applyNumberFormat="1"/>
    <xf numFmtId="2" fontId="0" fillId="0" borderId="0" xfId="0" applyNumberFormat="1"/>
    <xf numFmtId="1" fontId="0" fillId="0" borderId="0" xfId="0" applyNumberFormat="1"/>
    <xf numFmtId="1" fontId="0" fillId="0" borderId="0" xfId="0" applyNumberFormat="1" applyAlignment="1">
      <alignment horizontal="center"/>
    </xf>
    <xf numFmtId="172" fontId="0" fillId="0" borderId="0" xfId="2" applyNumberFormat="1" applyFont="1"/>
    <xf numFmtId="43" fontId="0" fillId="0" borderId="0" xfId="1" applyFont="1"/>
    <xf numFmtId="174" fontId="0" fillId="0" borderId="0" xfId="1" applyNumberFormat="1" applyFont="1"/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worksheet" Target="worksheets/sheet7.xml"/><Relationship Id="rId18" Type="http://schemas.openxmlformats.org/officeDocument/2006/relationships/worksheet" Target="worksheets/sheet11.xml"/><Relationship Id="rId3" Type="http://schemas.openxmlformats.org/officeDocument/2006/relationships/chartsheet" Target="chartsheets/sheet2.xml"/><Relationship Id="rId21" Type="http://schemas.openxmlformats.org/officeDocument/2006/relationships/worksheet" Target="worksheets/sheet13.xml"/><Relationship Id="rId7" Type="http://schemas.openxmlformats.org/officeDocument/2006/relationships/chartsheet" Target="chartsheets/sheet4.xml"/><Relationship Id="rId12" Type="http://schemas.openxmlformats.org/officeDocument/2006/relationships/worksheet" Target="worksheets/sheet6.xml"/><Relationship Id="rId17" Type="http://schemas.openxmlformats.org/officeDocument/2006/relationships/chartsheet" Target="chartsheets/sheet7.xml"/><Relationship Id="rId25" Type="http://schemas.openxmlformats.org/officeDocument/2006/relationships/calcChain" Target="calcChain.xml"/><Relationship Id="rId2" Type="http://schemas.openxmlformats.org/officeDocument/2006/relationships/worksheet" Target="worksheets/sheet1.xml"/><Relationship Id="rId16" Type="http://schemas.openxmlformats.org/officeDocument/2006/relationships/worksheet" Target="worksheets/sheet10.xml"/><Relationship Id="rId20" Type="http://schemas.openxmlformats.org/officeDocument/2006/relationships/worksheet" Target="worksheets/sheet1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chartsheet" Target="chartsheets/sheet6.xml"/><Relationship Id="rId24" Type="http://schemas.openxmlformats.org/officeDocument/2006/relationships/sharedStrings" Target="sharedStrings.xml"/><Relationship Id="rId5" Type="http://schemas.openxmlformats.org/officeDocument/2006/relationships/chartsheet" Target="chartsheets/sheet3.xml"/><Relationship Id="rId15" Type="http://schemas.openxmlformats.org/officeDocument/2006/relationships/worksheet" Target="worksheets/sheet9.xml"/><Relationship Id="rId23" Type="http://schemas.openxmlformats.org/officeDocument/2006/relationships/styles" Target="styles.xml"/><Relationship Id="rId10" Type="http://schemas.openxmlformats.org/officeDocument/2006/relationships/worksheet" Target="worksheets/sheet5.xml"/><Relationship Id="rId19" Type="http://schemas.openxmlformats.org/officeDocument/2006/relationships/chartsheet" Target="chartsheets/sheet8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Relationship Id="rId14" Type="http://schemas.openxmlformats.org/officeDocument/2006/relationships/worksheet" Target="worksheets/sheet8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it-IT"/>
              <a:t>ITEM</a:t>
            </a:r>
            <a:r>
              <a:rPr lang="it-IT" baseline="0"/>
              <a:t> 1</a:t>
            </a:r>
            <a:endParaRPr lang="it-IT"/>
          </a:p>
        </c:rich>
      </c:tx>
      <c:layout/>
    </c:title>
    <c:plotArea>
      <c:layout>
        <c:manualLayout>
          <c:layoutTarget val="inner"/>
          <c:xMode val="edge"/>
          <c:yMode val="edge"/>
          <c:x val="9.1502405949256391E-2"/>
          <c:y val="0.19432888597258677"/>
          <c:w val="0.83886570428696394"/>
          <c:h val="0.54380176436278793"/>
        </c:manualLayout>
      </c:layout>
      <c:barChart>
        <c:barDir val="bar"/>
        <c:grouping val="clustered"/>
        <c:ser>
          <c:idx val="0"/>
          <c:order val="0"/>
          <c:tx>
            <c:strRef>
              <c:f>'ITEM 1'!$H$3</c:f>
              <c:strCache>
                <c:ptCount val="1"/>
                <c:pt idx="0">
                  <c:v>es.1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solidFill>
                <a:schemeClr val="tx1"/>
              </a:solidFill>
            </a:ln>
          </c:spPr>
          <c:cat>
            <c:strRef>
              <c:f>'ITEM 1'!$G$4:$G$6</c:f>
              <c:strCache>
                <c:ptCount val="3"/>
                <c:pt idx="0">
                  <c:v>1.1</c:v>
                </c:pt>
                <c:pt idx="1">
                  <c:v>1.2</c:v>
                </c:pt>
                <c:pt idx="2">
                  <c:v>1.3</c:v>
                </c:pt>
              </c:strCache>
            </c:strRef>
          </c:cat>
          <c:val>
            <c:numRef>
              <c:f>'ITEM 1'!$H$4:$H$6</c:f>
              <c:numCache>
                <c:formatCode>General</c:formatCode>
                <c:ptCount val="3"/>
                <c:pt idx="0">
                  <c:v>1</c:v>
                </c:pt>
                <c:pt idx="1">
                  <c:v>7</c:v>
                </c:pt>
                <c:pt idx="2">
                  <c:v>7</c:v>
                </c:pt>
              </c:numCache>
            </c:numRef>
          </c:val>
        </c:ser>
        <c:ser>
          <c:idx val="1"/>
          <c:order val="1"/>
          <c:tx>
            <c:strRef>
              <c:f>'ITEM 1'!$I$3</c:f>
              <c:strCache>
                <c:ptCount val="1"/>
                <c:pt idx="0">
                  <c:v>es.2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cat>
            <c:strRef>
              <c:f>'ITEM 1'!$G$4:$G$6</c:f>
              <c:strCache>
                <c:ptCount val="3"/>
                <c:pt idx="0">
                  <c:v>1.1</c:v>
                </c:pt>
                <c:pt idx="1">
                  <c:v>1.2</c:v>
                </c:pt>
                <c:pt idx="2">
                  <c:v>1.3</c:v>
                </c:pt>
              </c:strCache>
            </c:strRef>
          </c:cat>
          <c:val>
            <c:numRef>
              <c:f>'ITEM 1'!$I$4:$I$6</c:f>
              <c:numCache>
                <c:formatCode>General</c:formatCode>
                <c:ptCount val="3"/>
                <c:pt idx="0">
                  <c:v>0</c:v>
                </c:pt>
                <c:pt idx="1">
                  <c:v>8</c:v>
                </c:pt>
                <c:pt idx="2">
                  <c:v>7</c:v>
                </c:pt>
              </c:numCache>
            </c:numRef>
          </c:val>
        </c:ser>
        <c:gapWidth val="75"/>
        <c:overlap val="-25"/>
        <c:axId val="88271488"/>
        <c:axId val="88808832"/>
      </c:barChart>
      <c:catAx>
        <c:axId val="88271488"/>
        <c:scaling>
          <c:orientation val="minMax"/>
        </c:scaling>
        <c:axPos val="l"/>
        <c:majorTickMark val="none"/>
        <c:tickLblPos val="nextTo"/>
        <c:crossAx val="88808832"/>
        <c:crosses val="autoZero"/>
        <c:auto val="1"/>
        <c:lblAlgn val="ctr"/>
        <c:lblOffset val="100"/>
      </c:catAx>
      <c:valAx>
        <c:axId val="88808832"/>
        <c:scaling>
          <c:orientation val="minMax"/>
          <c:max val="8"/>
        </c:scaling>
        <c:axPos val="b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numFmt formatCode="General" sourceLinked="1"/>
        <c:majorTickMark val="none"/>
        <c:tickLblPos val="nextTo"/>
        <c:spPr>
          <a:ln w="9525">
            <a:solidFill>
              <a:schemeClr val="tx2"/>
            </a:solidFill>
          </a:ln>
        </c:spPr>
        <c:crossAx val="88271488"/>
        <c:crosses val="autoZero"/>
        <c:crossBetween val="between"/>
        <c:majorUnit val="1"/>
      </c:valAx>
      <c:spPr>
        <a:noFill/>
      </c:spPr>
    </c:plotArea>
    <c:legend>
      <c:legendPos val="b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it-IT"/>
              <a:t>ITEM</a:t>
            </a:r>
            <a:r>
              <a:rPr lang="it-IT" baseline="0"/>
              <a:t> 2</a:t>
            </a:r>
          </a:p>
        </c:rich>
      </c:tx>
      <c:layout/>
    </c:title>
    <c:plotArea>
      <c:layout/>
      <c:barChart>
        <c:barDir val="bar"/>
        <c:grouping val="clustered"/>
        <c:ser>
          <c:idx val="0"/>
          <c:order val="0"/>
          <c:tx>
            <c:strRef>
              <c:f>'ITEM 2'!$J$2</c:f>
              <c:strCache>
                <c:ptCount val="1"/>
                <c:pt idx="0">
                  <c:v>es.1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:spPr>
          <c:cat>
            <c:strRef>
              <c:f>'ITEM 2'!$I$3:$I$8</c:f>
              <c:strCache>
                <c:ptCount val="6"/>
                <c:pt idx="0">
                  <c:v>2.1</c:v>
                </c:pt>
                <c:pt idx="1">
                  <c:v>2.2</c:v>
                </c:pt>
                <c:pt idx="2">
                  <c:v>2.3</c:v>
                </c:pt>
                <c:pt idx="3">
                  <c:v>2.4</c:v>
                </c:pt>
                <c:pt idx="4">
                  <c:v>2.5</c:v>
                </c:pt>
                <c:pt idx="5">
                  <c:v>2.6</c:v>
                </c:pt>
              </c:strCache>
            </c:strRef>
          </c:cat>
          <c:val>
            <c:numRef>
              <c:f>'ITEM 2'!$J$3:$J$8</c:f>
              <c:numCache>
                <c:formatCode>General</c:formatCode>
                <c:ptCount val="6"/>
                <c:pt idx="0">
                  <c:v>0</c:v>
                </c:pt>
                <c:pt idx="1">
                  <c:v>6</c:v>
                </c:pt>
                <c:pt idx="2">
                  <c:v>0</c:v>
                </c:pt>
                <c:pt idx="3">
                  <c:v>3</c:v>
                </c:pt>
                <c:pt idx="4">
                  <c:v>4</c:v>
                </c:pt>
                <c:pt idx="5">
                  <c:v>2</c:v>
                </c:pt>
              </c:numCache>
            </c:numRef>
          </c:val>
        </c:ser>
        <c:ser>
          <c:idx val="1"/>
          <c:order val="1"/>
          <c:tx>
            <c:strRef>
              <c:f>'ITEM 2'!$K$2</c:f>
              <c:strCache>
                <c:ptCount val="1"/>
                <c:pt idx="0">
                  <c:v>es.2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cat>
            <c:strRef>
              <c:f>'ITEM 2'!$I$3:$I$8</c:f>
              <c:strCache>
                <c:ptCount val="6"/>
                <c:pt idx="0">
                  <c:v>2.1</c:v>
                </c:pt>
                <c:pt idx="1">
                  <c:v>2.2</c:v>
                </c:pt>
                <c:pt idx="2">
                  <c:v>2.3</c:v>
                </c:pt>
                <c:pt idx="3">
                  <c:v>2.4</c:v>
                </c:pt>
                <c:pt idx="4">
                  <c:v>2.5</c:v>
                </c:pt>
                <c:pt idx="5">
                  <c:v>2.6</c:v>
                </c:pt>
              </c:strCache>
            </c:strRef>
          </c:cat>
          <c:val>
            <c:numRef>
              <c:f>'ITEM 2'!$K$3:$K$8</c:f>
              <c:numCache>
                <c:formatCode>General</c:formatCode>
                <c:ptCount val="6"/>
                <c:pt idx="0">
                  <c:v>0</c:v>
                </c:pt>
                <c:pt idx="1">
                  <c:v>4</c:v>
                </c:pt>
                <c:pt idx="2">
                  <c:v>1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</c:ser>
        <c:overlap val="-50"/>
        <c:axId val="73717248"/>
        <c:axId val="73718784"/>
      </c:barChart>
      <c:catAx>
        <c:axId val="73717248"/>
        <c:scaling>
          <c:orientation val="minMax"/>
        </c:scaling>
        <c:axPos val="l"/>
        <c:tickLblPos val="nextTo"/>
        <c:crossAx val="73718784"/>
        <c:crosses val="autoZero"/>
        <c:auto val="1"/>
        <c:lblAlgn val="ctr"/>
        <c:lblOffset val="100"/>
      </c:catAx>
      <c:valAx>
        <c:axId val="73718784"/>
        <c:scaling>
          <c:orientation val="minMax"/>
          <c:max val="6"/>
        </c:scaling>
        <c:axPos val="b"/>
        <c:majorGridlines/>
        <c:numFmt formatCode="General" sourceLinked="1"/>
        <c:tickLblPos val="nextTo"/>
        <c:spPr>
          <a:ln>
            <a:noFill/>
          </a:ln>
        </c:spPr>
        <c:crossAx val="73717248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it-IT"/>
              <a:t>ITEM</a:t>
            </a:r>
            <a:r>
              <a:rPr lang="it-IT" baseline="0"/>
              <a:t> 3</a:t>
            </a:r>
          </a:p>
        </c:rich>
      </c:tx>
      <c:layout/>
    </c:title>
    <c:plotArea>
      <c:layout/>
      <c:barChart>
        <c:barDir val="bar"/>
        <c:grouping val="clustered"/>
        <c:ser>
          <c:idx val="0"/>
          <c:order val="0"/>
          <c:tx>
            <c:strRef>
              <c:f>'ITEM 3'!$H$2</c:f>
              <c:strCache>
                <c:ptCount val="1"/>
                <c:pt idx="0">
                  <c:v>es.1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solidFill>
                <a:schemeClr val="tx1"/>
              </a:solidFill>
            </a:ln>
          </c:spPr>
          <c:cat>
            <c:strRef>
              <c:f>'ITEM 3'!$G$3:$G$5</c:f>
              <c:strCache>
                <c:ptCount val="3"/>
                <c:pt idx="0">
                  <c:v>Grav. Insuff.</c:v>
                </c:pt>
                <c:pt idx="1">
                  <c:v>insuff.</c:v>
                </c:pt>
                <c:pt idx="2">
                  <c:v>suff.</c:v>
                </c:pt>
              </c:strCache>
            </c:strRef>
          </c:cat>
          <c:val>
            <c:numRef>
              <c:f>'ITEM 3'!$H$3:$H$5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12</c:v>
                </c:pt>
              </c:numCache>
            </c:numRef>
          </c:val>
        </c:ser>
        <c:ser>
          <c:idx val="1"/>
          <c:order val="1"/>
          <c:tx>
            <c:strRef>
              <c:f>'ITEM 3'!$I$2</c:f>
              <c:strCache>
                <c:ptCount val="1"/>
                <c:pt idx="0">
                  <c:v>es.2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cat>
            <c:strRef>
              <c:f>'ITEM 3'!$G$3:$G$5</c:f>
              <c:strCache>
                <c:ptCount val="3"/>
                <c:pt idx="0">
                  <c:v>Grav. Insuff.</c:v>
                </c:pt>
                <c:pt idx="1">
                  <c:v>insuff.</c:v>
                </c:pt>
                <c:pt idx="2">
                  <c:v>suff.</c:v>
                </c:pt>
              </c:strCache>
            </c:strRef>
          </c:cat>
          <c:val>
            <c:numRef>
              <c:f>'ITEM 3'!$I$3:$I$5</c:f>
              <c:numCache>
                <c:formatCode>General</c:formatCode>
                <c:ptCount val="3"/>
                <c:pt idx="0">
                  <c:v>0</c:v>
                </c:pt>
                <c:pt idx="1">
                  <c:v>2</c:v>
                </c:pt>
                <c:pt idx="2">
                  <c:v>13</c:v>
                </c:pt>
              </c:numCache>
            </c:numRef>
          </c:val>
        </c:ser>
        <c:overlap val="-25"/>
        <c:axId val="88173568"/>
        <c:axId val="88271872"/>
      </c:barChart>
      <c:catAx>
        <c:axId val="88173568"/>
        <c:scaling>
          <c:orientation val="minMax"/>
        </c:scaling>
        <c:axPos val="l"/>
        <c:tickLblPos val="nextTo"/>
        <c:crossAx val="88271872"/>
        <c:crosses val="autoZero"/>
        <c:auto val="1"/>
        <c:lblAlgn val="ctr"/>
        <c:lblOffset val="100"/>
      </c:catAx>
      <c:valAx>
        <c:axId val="88271872"/>
        <c:scaling>
          <c:orientation val="minMax"/>
          <c:max val="13"/>
        </c:scaling>
        <c:axPos val="b"/>
        <c:majorGridlines/>
        <c:numFmt formatCode="General" sourceLinked="1"/>
        <c:tickLblPos val="nextTo"/>
        <c:crossAx val="88173568"/>
        <c:crosses val="autoZero"/>
        <c:crossBetween val="between"/>
        <c:majorUnit val="1"/>
      </c:valAx>
    </c:plotArea>
    <c:legend>
      <c:legendPos val="r"/>
      <c:layout/>
    </c:legend>
    <c:plotVisOnly val="1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it-IT"/>
              <a:t>ITEM</a:t>
            </a:r>
            <a:r>
              <a:rPr lang="it-IT" baseline="0"/>
              <a:t> 4</a:t>
            </a:r>
            <a:endParaRPr lang="it-IT"/>
          </a:p>
        </c:rich>
      </c:tx>
      <c:layout/>
    </c:title>
    <c:plotArea>
      <c:layout>
        <c:manualLayout>
          <c:layoutTarget val="inner"/>
          <c:xMode val="edge"/>
          <c:yMode val="edge"/>
          <c:x val="0.1261259842519685"/>
          <c:y val="6.9444444444444461E-2"/>
          <c:w val="0.75424212598425189"/>
          <c:h val="0.79869969378827665"/>
        </c:manualLayout>
      </c:layout>
      <c:barChart>
        <c:barDir val="bar"/>
        <c:grouping val="clustered"/>
        <c:ser>
          <c:idx val="0"/>
          <c:order val="0"/>
          <c:tx>
            <c:strRef>
              <c:f>'ITEM 4'!$G$2</c:f>
              <c:strCache>
                <c:ptCount val="1"/>
                <c:pt idx="0">
                  <c:v>es.1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solidFill>
                <a:schemeClr val="tx1"/>
              </a:solidFill>
            </a:ln>
          </c:spPr>
          <c:cat>
            <c:strRef>
              <c:f>'ITEM 4'!$F$3:$F$5</c:f>
              <c:strCache>
                <c:ptCount val="3"/>
                <c:pt idx="0">
                  <c:v>4.1</c:v>
                </c:pt>
                <c:pt idx="1">
                  <c:v>4.2</c:v>
                </c:pt>
                <c:pt idx="2">
                  <c:v>4.3</c:v>
                </c:pt>
              </c:strCache>
            </c:strRef>
          </c:cat>
          <c:val>
            <c:numRef>
              <c:f>'ITEM 4'!$G$3:$G$5</c:f>
              <c:numCache>
                <c:formatCode>General</c:formatCode>
                <c:ptCount val="3"/>
                <c:pt idx="0">
                  <c:v>1</c:v>
                </c:pt>
                <c:pt idx="1">
                  <c:v>5</c:v>
                </c:pt>
                <c:pt idx="2">
                  <c:v>9</c:v>
                </c:pt>
              </c:numCache>
            </c:numRef>
          </c:val>
        </c:ser>
        <c:ser>
          <c:idx val="1"/>
          <c:order val="1"/>
          <c:tx>
            <c:strRef>
              <c:f>'ITEM 4'!$H$2</c:f>
              <c:strCache>
                <c:ptCount val="1"/>
                <c:pt idx="0">
                  <c:v>es.2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cat>
            <c:strRef>
              <c:f>'ITEM 4'!$F$3:$F$5</c:f>
              <c:strCache>
                <c:ptCount val="3"/>
                <c:pt idx="0">
                  <c:v>4.1</c:v>
                </c:pt>
                <c:pt idx="1">
                  <c:v>4.2</c:v>
                </c:pt>
                <c:pt idx="2">
                  <c:v>4.3</c:v>
                </c:pt>
              </c:strCache>
            </c:strRef>
          </c:cat>
          <c:val>
            <c:numRef>
              <c:f>'ITEM 4'!$H$3:$H$5</c:f>
              <c:numCache>
                <c:formatCode>General</c:formatCode>
                <c:ptCount val="3"/>
                <c:pt idx="0">
                  <c:v>0</c:v>
                </c:pt>
                <c:pt idx="1">
                  <c:v>6</c:v>
                </c:pt>
                <c:pt idx="2">
                  <c:v>9</c:v>
                </c:pt>
              </c:numCache>
            </c:numRef>
          </c:val>
        </c:ser>
        <c:overlap val="-25"/>
        <c:axId val="85970944"/>
        <c:axId val="85973248"/>
      </c:barChart>
      <c:catAx>
        <c:axId val="85970944"/>
        <c:scaling>
          <c:orientation val="minMax"/>
        </c:scaling>
        <c:axPos val="l"/>
        <c:tickLblPos val="nextTo"/>
        <c:crossAx val="85973248"/>
        <c:crosses val="autoZero"/>
        <c:auto val="1"/>
        <c:lblAlgn val="ctr"/>
        <c:lblOffset val="100"/>
      </c:catAx>
      <c:valAx>
        <c:axId val="85973248"/>
        <c:scaling>
          <c:orientation val="minMax"/>
          <c:max val="9"/>
        </c:scaling>
        <c:axPos val="b"/>
        <c:majorGridlines/>
        <c:numFmt formatCode="General" sourceLinked="1"/>
        <c:tickLblPos val="nextTo"/>
        <c:crossAx val="85970944"/>
        <c:crosses val="autoZero"/>
        <c:crossBetween val="between"/>
        <c:majorUnit val="1"/>
      </c:valAx>
    </c:plotArea>
    <c:legend>
      <c:legendPos val="r"/>
      <c:layout/>
    </c:legend>
    <c:plotVisOnly val="1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it-IT"/>
              <a:t>ITEM</a:t>
            </a:r>
            <a:r>
              <a:rPr lang="it-IT" baseline="0"/>
              <a:t> 5</a:t>
            </a:r>
            <a:endParaRPr lang="it-IT"/>
          </a:p>
        </c:rich>
      </c:tx>
      <c:layout/>
    </c:title>
    <c:plotArea>
      <c:layout/>
      <c:barChart>
        <c:barDir val="bar"/>
        <c:grouping val="clustered"/>
        <c:ser>
          <c:idx val="0"/>
          <c:order val="0"/>
          <c:tx>
            <c:strRef>
              <c:f>'ITEM 5'!$H$2</c:f>
              <c:strCache>
                <c:ptCount val="1"/>
                <c:pt idx="0">
                  <c:v>es.1</c:v>
                </c:pt>
              </c:strCache>
            </c:strRef>
          </c:tx>
          <c:spPr>
            <a:solidFill>
              <a:schemeClr val="bg2"/>
            </a:solidFill>
            <a:ln>
              <a:solidFill>
                <a:schemeClr val="tx1"/>
              </a:solidFill>
            </a:ln>
          </c:spPr>
          <c:cat>
            <c:strRef>
              <c:f>'ITEM 5'!$G$3:$G$6</c:f>
              <c:strCache>
                <c:ptCount val="4"/>
                <c:pt idx="0">
                  <c:v>5.1</c:v>
                </c:pt>
                <c:pt idx="1">
                  <c:v>5.2</c:v>
                </c:pt>
                <c:pt idx="2">
                  <c:v>5.3</c:v>
                </c:pt>
                <c:pt idx="3">
                  <c:v>5.4</c:v>
                </c:pt>
              </c:strCache>
            </c:strRef>
          </c:cat>
          <c:val>
            <c:numRef>
              <c:f>'ITEM 5'!$H$3:$H$6</c:f>
              <c:numCache>
                <c:formatCode>General</c:formatCode>
                <c:ptCount val="4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</c:numCache>
            </c:numRef>
          </c:val>
        </c:ser>
        <c:ser>
          <c:idx val="1"/>
          <c:order val="1"/>
          <c:tx>
            <c:strRef>
              <c:f>'ITEM 5'!$I$2</c:f>
              <c:strCache>
                <c:ptCount val="1"/>
                <c:pt idx="0">
                  <c:v>es.2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cat>
            <c:strRef>
              <c:f>'ITEM 5'!$G$3:$G$6</c:f>
              <c:strCache>
                <c:ptCount val="4"/>
                <c:pt idx="0">
                  <c:v>5.1</c:v>
                </c:pt>
                <c:pt idx="1">
                  <c:v>5.2</c:v>
                </c:pt>
                <c:pt idx="2">
                  <c:v>5.3</c:v>
                </c:pt>
                <c:pt idx="3">
                  <c:v>5.4</c:v>
                </c:pt>
              </c:strCache>
            </c:strRef>
          </c:cat>
          <c:val>
            <c:numRef>
              <c:f>'ITEM 5'!$I$3:$I$6</c:f>
              <c:numCache>
                <c:formatCode>General</c:formatCode>
                <c:ptCount val="4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7</c:v>
                </c:pt>
              </c:numCache>
            </c:numRef>
          </c:val>
        </c:ser>
        <c:overlap val="-30"/>
        <c:axId val="83600896"/>
        <c:axId val="83610240"/>
      </c:barChart>
      <c:catAx>
        <c:axId val="83600896"/>
        <c:scaling>
          <c:orientation val="minMax"/>
        </c:scaling>
        <c:axPos val="l"/>
        <c:tickLblPos val="nextTo"/>
        <c:crossAx val="83610240"/>
        <c:crosses val="autoZero"/>
        <c:auto val="1"/>
        <c:lblAlgn val="ctr"/>
        <c:lblOffset val="100"/>
      </c:catAx>
      <c:valAx>
        <c:axId val="83610240"/>
        <c:scaling>
          <c:orientation val="minMax"/>
          <c:max val="7"/>
        </c:scaling>
        <c:axPos val="b"/>
        <c:majorGridlines/>
        <c:numFmt formatCode="General" sourceLinked="1"/>
        <c:tickLblPos val="nextTo"/>
        <c:crossAx val="83600896"/>
        <c:crosses val="autoZero"/>
        <c:crossBetween val="between"/>
        <c:majorUnit val="1"/>
      </c:valAx>
    </c:plotArea>
    <c:legend>
      <c:legendPos val="r"/>
      <c:layout/>
    </c:legend>
    <c:plotVisOnly val="1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it-IT"/>
              <a:t>ITEM</a:t>
            </a:r>
            <a:r>
              <a:rPr lang="it-IT" baseline="0"/>
              <a:t> 6</a:t>
            </a:r>
            <a:endParaRPr lang="it-IT"/>
          </a:p>
        </c:rich>
      </c:tx>
      <c:layout/>
    </c:title>
    <c:plotArea>
      <c:layout/>
      <c:barChart>
        <c:barDir val="bar"/>
        <c:grouping val="clustered"/>
        <c:ser>
          <c:idx val="0"/>
          <c:order val="0"/>
          <c:tx>
            <c:strRef>
              <c:f>'ITEM 6'!$H$3</c:f>
              <c:strCache>
                <c:ptCount val="1"/>
                <c:pt idx="0">
                  <c:v>Es. 1</c:v>
                </c:pt>
              </c:strCache>
            </c:strRef>
          </c:tx>
          <c:spPr>
            <a:solidFill>
              <a:schemeClr val="bg2"/>
            </a:solidFill>
            <a:ln>
              <a:solidFill>
                <a:schemeClr val="tx1"/>
              </a:solidFill>
            </a:ln>
          </c:spPr>
          <c:cat>
            <c:strRef>
              <c:f>'ITEM 6'!$G$4:$G$6</c:f>
              <c:strCache>
                <c:ptCount val="3"/>
                <c:pt idx="0">
                  <c:v>6.1</c:v>
                </c:pt>
                <c:pt idx="1">
                  <c:v>6.2</c:v>
                </c:pt>
                <c:pt idx="2">
                  <c:v>6.3</c:v>
                </c:pt>
              </c:strCache>
            </c:strRef>
          </c:cat>
          <c:val>
            <c:numRef>
              <c:f>'ITEM 6'!$H$4:$H$6</c:f>
              <c:numCache>
                <c:formatCode>General</c:formatCode>
                <c:ptCount val="3"/>
                <c:pt idx="0">
                  <c:v>6</c:v>
                </c:pt>
                <c:pt idx="1">
                  <c:v>5</c:v>
                </c:pt>
                <c:pt idx="2">
                  <c:v>4</c:v>
                </c:pt>
              </c:numCache>
            </c:numRef>
          </c:val>
        </c:ser>
        <c:ser>
          <c:idx val="1"/>
          <c:order val="1"/>
          <c:tx>
            <c:strRef>
              <c:f>'ITEM 6'!$I$3</c:f>
              <c:strCache>
                <c:ptCount val="1"/>
                <c:pt idx="0">
                  <c:v>Es. 2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cat>
            <c:strRef>
              <c:f>'ITEM 6'!$G$4:$G$6</c:f>
              <c:strCache>
                <c:ptCount val="3"/>
                <c:pt idx="0">
                  <c:v>6.1</c:v>
                </c:pt>
                <c:pt idx="1">
                  <c:v>6.2</c:v>
                </c:pt>
                <c:pt idx="2">
                  <c:v>6.3</c:v>
                </c:pt>
              </c:strCache>
            </c:strRef>
          </c:cat>
          <c:val>
            <c:numRef>
              <c:f>'ITEM 6'!$I$4:$I$6</c:f>
              <c:numCache>
                <c:formatCode>General</c:formatCode>
                <c:ptCount val="3"/>
                <c:pt idx="0">
                  <c:v>6</c:v>
                </c:pt>
                <c:pt idx="1">
                  <c:v>5</c:v>
                </c:pt>
                <c:pt idx="2">
                  <c:v>4</c:v>
                </c:pt>
              </c:numCache>
            </c:numRef>
          </c:val>
        </c:ser>
        <c:overlap val="-25"/>
        <c:axId val="92139904"/>
        <c:axId val="109707264"/>
      </c:barChart>
      <c:catAx>
        <c:axId val="92139904"/>
        <c:scaling>
          <c:orientation val="minMax"/>
        </c:scaling>
        <c:axPos val="l"/>
        <c:tickLblPos val="nextTo"/>
        <c:crossAx val="109707264"/>
        <c:crosses val="autoZero"/>
        <c:auto val="1"/>
        <c:lblAlgn val="ctr"/>
        <c:lblOffset val="100"/>
      </c:catAx>
      <c:valAx>
        <c:axId val="109707264"/>
        <c:scaling>
          <c:orientation val="minMax"/>
          <c:max val="6"/>
        </c:scaling>
        <c:axPos val="b"/>
        <c:majorGridlines/>
        <c:numFmt formatCode="General" sourceLinked="1"/>
        <c:tickLblPos val="nextTo"/>
        <c:crossAx val="92139904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it-IT"/>
              <a:t>Distribuzione</a:t>
            </a:r>
            <a:r>
              <a:rPr lang="it-IT" baseline="0"/>
              <a:t> di Frequenza per Classi Di Voto</a:t>
            </a:r>
            <a:endParaRPr lang="it-IT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'Distribuzione vecchia'!$B$1</c:f>
              <c:strCache>
                <c:ptCount val="1"/>
                <c:pt idx="0">
                  <c:v>Freq. Ass</c:v>
                </c:pt>
              </c:strCache>
            </c:strRef>
          </c:tx>
          <c:cat>
            <c:strRef>
              <c:f>'Distribuzione vecchia'!$A$2:$A$16</c:f>
              <c:strCache>
                <c:ptCount val="15"/>
                <c:pt idx="0">
                  <c:v>25-30</c:v>
                </c:pt>
                <c:pt idx="1">
                  <c:v>30-35</c:v>
                </c:pt>
                <c:pt idx="2">
                  <c:v>35-40</c:v>
                </c:pt>
                <c:pt idx="3">
                  <c:v>40-45</c:v>
                </c:pt>
                <c:pt idx="4">
                  <c:v>45-50</c:v>
                </c:pt>
                <c:pt idx="5">
                  <c:v>50-55</c:v>
                </c:pt>
                <c:pt idx="6">
                  <c:v>55-60</c:v>
                </c:pt>
                <c:pt idx="7">
                  <c:v>60-65</c:v>
                </c:pt>
                <c:pt idx="8">
                  <c:v>65-70</c:v>
                </c:pt>
                <c:pt idx="9">
                  <c:v>70-75</c:v>
                </c:pt>
                <c:pt idx="10">
                  <c:v>75-80</c:v>
                </c:pt>
                <c:pt idx="11">
                  <c:v>80-85</c:v>
                </c:pt>
                <c:pt idx="12">
                  <c:v>85-90</c:v>
                </c:pt>
                <c:pt idx="13">
                  <c:v>90-95</c:v>
                </c:pt>
                <c:pt idx="14">
                  <c:v>95-100</c:v>
                </c:pt>
              </c:strCache>
            </c:strRef>
          </c:cat>
          <c:val>
            <c:numRef>
              <c:f>'Distribuzione vecchia'!$B$2:$B$16</c:f>
              <c:numCache>
                <c:formatCode>General</c:formatCode>
                <c:ptCount val="15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</c:v>
                </c:pt>
                <c:pt idx="14">
                  <c:v>4</c:v>
                </c:pt>
              </c:numCache>
            </c:numRef>
          </c:val>
        </c:ser>
        <c:axId val="113646976"/>
        <c:axId val="113824896"/>
      </c:barChart>
      <c:catAx>
        <c:axId val="113646976"/>
        <c:scaling>
          <c:orientation val="minMax"/>
        </c:scaling>
        <c:axPos val="b"/>
        <c:tickLblPos val="nextTo"/>
        <c:crossAx val="113824896"/>
        <c:crosses val="autoZero"/>
        <c:auto val="1"/>
        <c:lblAlgn val="ctr"/>
        <c:lblOffset val="100"/>
      </c:catAx>
      <c:valAx>
        <c:axId val="113824896"/>
        <c:scaling>
          <c:orientation val="minMax"/>
          <c:max val="4"/>
        </c:scaling>
        <c:axPos val="l"/>
        <c:majorGridlines/>
        <c:numFmt formatCode="General" sourceLinked="1"/>
        <c:tickLblPos val="nextTo"/>
        <c:crossAx val="113646976"/>
        <c:crosses val="autoZero"/>
        <c:crossBetween val="between"/>
        <c:majorUnit val="1"/>
      </c:valAx>
    </c:plotArea>
    <c:legend>
      <c:legendPos val="r"/>
      <c:layout/>
    </c:legend>
    <c:plotVisOnly val="1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effectLst>
              <a:outerShdw blurRad="50800" dist="50800" dir="5400000" algn="ctr" rotWithShape="0">
                <a:schemeClr val="bg2">
                  <a:lumMod val="90000"/>
                </a:schemeClr>
              </a:outerShdw>
            </a:effectLst>
          </c:spPr>
          <c:cat>
            <c:strRef>
              <c:f>Foglio3!$A$1:$A$15</c:f>
              <c:strCache>
                <c:ptCount val="15"/>
                <c:pt idx="0">
                  <c:v>St 10</c:v>
                </c:pt>
                <c:pt idx="1">
                  <c:v>St 02</c:v>
                </c:pt>
                <c:pt idx="2">
                  <c:v>St 04</c:v>
                </c:pt>
                <c:pt idx="3">
                  <c:v>St 01</c:v>
                </c:pt>
                <c:pt idx="4">
                  <c:v>St 06</c:v>
                </c:pt>
                <c:pt idx="5">
                  <c:v>St 03</c:v>
                </c:pt>
                <c:pt idx="6">
                  <c:v>St 09</c:v>
                </c:pt>
                <c:pt idx="7">
                  <c:v>St 11</c:v>
                </c:pt>
                <c:pt idx="8">
                  <c:v>St 13</c:v>
                </c:pt>
                <c:pt idx="9">
                  <c:v>St 14</c:v>
                </c:pt>
                <c:pt idx="10">
                  <c:v>St 15</c:v>
                </c:pt>
                <c:pt idx="11">
                  <c:v>St 12</c:v>
                </c:pt>
                <c:pt idx="12">
                  <c:v>St 05</c:v>
                </c:pt>
                <c:pt idx="13">
                  <c:v>St 07</c:v>
                </c:pt>
                <c:pt idx="14">
                  <c:v>St 08</c:v>
                </c:pt>
              </c:strCache>
            </c:strRef>
          </c:cat>
          <c:val>
            <c:numRef>
              <c:f>Foglio3!$B$1:$B$15</c:f>
              <c:numCache>
                <c:formatCode>0</c:formatCode>
                <c:ptCount val="15"/>
                <c:pt idx="0">
                  <c:v>26.666666666666664</c:v>
                </c:pt>
                <c:pt idx="1">
                  <c:v>47.083333333333336</c:v>
                </c:pt>
                <c:pt idx="2">
                  <c:v>47.291666666666664</c:v>
                </c:pt>
                <c:pt idx="3">
                  <c:v>49.375</c:v>
                </c:pt>
                <c:pt idx="4">
                  <c:v>51.666666666666671</c:v>
                </c:pt>
                <c:pt idx="5">
                  <c:v>53.541666666666671</c:v>
                </c:pt>
                <c:pt idx="6">
                  <c:v>57.916666666666657</c:v>
                </c:pt>
                <c:pt idx="7">
                  <c:v>67.916666666666657</c:v>
                </c:pt>
                <c:pt idx="8">
                  <c:v>90</c:v>
                </c:pt>
                <c:pt idx="9">
                  <c:v>90</c:v>
                </c:pt>
                <c:pt idx="10">
                  <c:v>92.5</c:v>
                </c:pt>
                <c:pt idx="11">
                  <c:v>96.666666666666657</c:v>
                </c:pt>
                <c:pt idx="12">
                  <c:v>97.499999999999986</c:v>
                </c:pt>
                <c:pt idx="13">
                  <c:v>99.166666666666657</c:v>
                </c:pt>
                <c:pt idx="14">
                  <c:v>100</c:v>
                </c:pt>
              </c:numCache>
            </c:numRef>
          </c:val>
        </c:ser>
        <c:gapWidth val="60"/>
        <c:overlap val="14"/>
        <c:axId val="111400832"/>
        <c:axId val="111476736"/>
      </c:barChart>
      <c:catAx>
        <c:axId val="111400832"/>
        <c:scaling>
          <c:orientation val="minMax"/>
        </c:scaling>
        <c:axPos val="b"/>
        <c:numFmt formatCode="General" sourceLinked="1"/>
        <c:tickLblPos val="nextTo"/>
        <c:crossAx val="111476736"/>
        <c:crosses val="autoZero"/>
        <c:auto val="1"/>
        <c:lblAlgn val="ctr"/>
        <c:lblOffset val="100"/>
      </c:catAx>
      <c:valAx>
        <c:axId val="111476736"/>
        <c:scaling>
          <c:orientation val="minMax"/>
          <c:max val="100"/>
        </c:scaling>
        <c:axPos val="l"/>
        <c:majorGridlines/>
        <c:numFmt formatCode="0" sourceLinked="1"/>
        <c:tickLblPos val="nextTo"/>
        <c:crossAx val="111400832"/>
        <c:crosses val="autoZero"/>
        <c:crossBetween val="between"/>
      </c:valAx>
    </c:plotArea>
    <c:legend>
      <c:legendPos val="r"/>
      <c:layout/>
    </c:legend>
    <c:plotVisOnly val="1"/>
  </c:chart>
  <c:spPr>
    <a:scene3d>
      <a:camera prst="orthographicFront"/>
      <a:lightRig rig="threePt" dir="t"/>
    </a:scene3d>
    <a:sp3d>
      <a:bevelT/>
    </a:sp3d>
  </c:sp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4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4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48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48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48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48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4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26562" cy="6092031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26562" cy="6092031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26562" cy="6092031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26562" cy="6092031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26562" cy="6092031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26562" cy="6092031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26562" cy="6092031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26562" cy="6092031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workbookViewId="0">
      <selection activeCell="I13" sqref="I13"/>
    </sheetView>
  </sheetViews>
  <sheetFormatPr defaultRowHeight="15"/>
  <cols>
    <col min="1" max="1" width="9.140625" style="2"/>
    <col min="10" max="10" width="15.85546875" bestFit="1" customWidth="1"/>
  </cols>
  <sheetData>
    <row r="1" spans="1:10" s="4" customFormat="1">
      <c r="A1" s="4" t="s">
        <v>0</v>
      </c>
      <c r="B1" s="4" t="s">
        <v>23</v>
      </c>
      <c r="C1" s="4" t="s">
        <v>24</v>
      </c>
      <c r="D1" s="4" t="s">
        <v>25</v>
      </c>
    </row>
    <row r="2" spans="1:10">
      <c r="A2" s="2" t="s">
        <v>1</v>
      </c>
      <c r="B2">
        <f>IF(Es.1!B2=0,1,0)</f>
        <v>0</v>
      </c>
      <c r="C2">
        <f>IF(Es.1!B2=0.5,1,0)</f>
        <v>1</v>
      </c>
      <c r="D2">
        <f>IF(Es.1!B2=1,1,0)</f>
        <v>0</v>
      </c>
    </row>
    <row r="3" spans="1:10">
      <c r="A3" s="2" t="s">
        <v>2</v>
      </c>
      <c r="B3">
        <f>IF(Es.1!B3=0,1,0)</f>
        <v>1</v>
      </c>
      <c r="C3">
        <f>IF(Es.1!B3=0.5,1,0)</f>
        <v>0</v>
      </c>
      <c r="D3">
        <f>IF(Es.1!B3=1,1,0)</f>
        <v>0</v>
      </c>
      <c r="G3" t="s">
        <v>16</v>
      </c>
      <c r="H3" t="s">
        <v>51</v>
      </c>
      <c r="I3" t="s">
        <v>52</v>
      </c>
      <c r="J3" t="s">
        <v>126</v>
      </c>
    </row>
    <row r="4" spans="1:10">
      <c r="A4" s="2" t="s">
        <v>3</v>
      </c>
      <c r="B4">
        <f>IF(Es.1!B4=0,1,0)</f>
        <v>0</v>
      </c>
      <c r="C4">
        <f>IF(Es.1!B4=0.5,1,0)</f>
        <v>1</v>
      </c>
      <c r="D4">
        <f>IF(Es.1!B4=1,1,0)</f>
        <v>0</v>
      </c>
      <c r="G4" t="s">
        <v>23</v>
      </c>
      <c r="H4">
        <v>1</v>
      </c>
      <c r="I4">
        <v>0</v>
      </c>
    </row>
    <row r="5" spans="1:10">
      <c r="A5" s="2" t="s">
        <v>4</v>
      </c>
      <c r="B5">
        <f>IF(Es.1!B5=0,1,0)</f>
        <v>0</v>
      </c>
      <c r="C5">
        <f>IF(Es.1!B5=0.5,1,0)</f>
        <v>1</v>
      </c>
      <c r="D5">
        <f>IF(Es.1!B5=1,1,0)</f>
        <v>0</v>
      </c>
      <c r="G5" t="s">
        <v>24</v>
      </c>
      <c r="H5">
        <v>7</v>
      </c>
      <c r="I5">
        <v>8</v>
      </c>
    </row>
    <row r="6" spans="1:10">
      <c r="A6" s="2" t="s">
        <v>5</v>
      </c>
      <c r="B6">
        <f>IF(Es.1!B6=0,1,0)</f>
        <v>0</v>
      </c>
      <c r="C6">
        <f>IF(Es.1!B6=0.5,1,0)</f>
        <v>0</v>
      </c>
      <c r="D6">
        <f>IF(Es.1!B6=1,1,0)</f>
        <v>1</v>
      </c>
      <c r="G6" t="s">
        <v>25</v>
      </c>
      <c r="H6">
        <v>7</v>
      </c>
      <c r="I6">
        <v>7</v>
      </c>
    </row>
    <row r="7" spans="1:10">
      <c r="A7" s="2" t="s">
        <v>6</v>
      </c>
      <c r="B7">
        <f>IF(Es.1!B7=0,1,0)</f>
        <v>0</v>
      </c>
      <c r="C7">
        <f>IF(Es.1!B7=0.5,1,0)</f>
        <v>1</v>
      </c>
      <c r="D7">
        <f>IF(Es.1!B7=1,1,0)</f>
        <v>0</v>
      </c>
      <c r="G7" t="s">
        <v>53</v>
      </c>
      <c r="H7">
        <f>SUM(H4:H6)</f>
        <v>15</v>
      </c>
      <c r="I7">
        <f>SUM(I4:I6)</f>
        <v>15</v>
      </c>
    </row>
    <row r="8" spans="1:10">
      <c r="A8" s="2" t="s">
        <v>7</v>
      </c>
      <c r="B8">
        <f>IF(Es.1!B8=0,1,0)</f>
        <v>0</v>
      </c>
      <c r="C8">
        <f>IF(Es.1!B8=0.5,1,0)</f>
        <v>0</v>
      </c>
      <c r="D8">
        <f>IF(Es.1!B8=1,1,0)</f>
        <v>1</v>
      </c>
    </row>
    <row r="9" spans="1:10">
      <c r="A9" s="2" t="s">
        <v>8</v>
      </c>
      <c r="B9">
        <f>IF(Es.1!B9=0,1,0)</f>
        <v>0</v>
      </c>
      <c r="C9">
        <f>IF(Es.1!B9=0.5,1,0)</f>
        <v>0</v>
      </c>
      <c r="D9">
        <f>IF(Es.1!B9=1,1,0)</f>
        <v>1</v>
      </c>
    </row>
    <row r="10" spans="1:10">
      <c r="A10" s="2" t="s">
        <v>9</v>
      </c>
      <c r="B10">
        <f>IF(Es.1!B10=0,1,0)</f>
        <v>0</v>
      </c>
      <c r="C10">
        <f>IF(Es.1!B10=0.5,1,0)</f>
        <v>1</v>
      </c>
      <c r="D10">
        <f>IF(Es.1!B10=1,1,0)</f>
        <v>0</v>
      </c>
    </row>
    <row r="11" spans="1:10">
      <c r="A11" s="2" t="s">
        <v>10</v>
      </c>
      <c r="B11">
        <f>IF(Es.1!B11=0,1,0)</f>
        <v>0</v>
      </c>
      <c r="C11">
        <f>IF(Es.1!B11=0.5,1,0)</f>
        <v>1</v>
      </c>
      <c r="D11">
        <f>IF(Es.1!B11=1,1,0)</f>
        <v>0</v>
      </c>
    </row>
    <row r="12" spans="1:10">
      <c r="A12" s="2" t="s">
        <v>11</v>
      </c>
      <c r="B12">
        <f>IF(Es.1!B12=0,1,0)</f>
        <v>0</v>
      </c>
      <c r="C12">
        <f>IF(Es.1!B12=0.5,1,0)</f>
        <v>1</v>
      </c>
      <c r="D12">
        <f>IF(Es.1!B12=1,1,0)</f>
        <v>0</v>
      </c>
      <c r="F12" t="s">
        <v>92</v>
      </c>
    </row>
    <row r="13" spans="1:10">
      <c r="A13" s="2" t="s">
        <v>12</v>
      </c>
      <c r="B13">
        <f>IF(Es.1!B13=0,1,0)</f>
        <v>0</v>
      </c>
      <c r="C13">
        <f>IF(Es.1!B13=0.5,1,0)</f>
        <v>0</v>
      </c>
      <c r="D13">
        <f>IF(Es.1!B13=1,1,0)</f>
        <v>1</v>
      </c>
    </row>
    <row r="14" spans="1:10">
      <c r="A14" s="2" t="s">
        <v>13</v>
      </c>
      <c r="B14">
        <f>IF(Es.1!B14=0,1,0)</f>
        <v>0</v>
      </c>
      <c r="C14">
        <f>IF(Es.1!B14=0.5,1,0)</f>
        <v>0</v>
      </c>
      <c r="D14">
        <f>IF(Es.1!B14=1,1,0)</f>
        <v>1</v>
      </c>
    </row>
    <row r="15" spans="1:10">
      <c r="A15" s="2" t="s">
        <v>14</v>
      </c>
      <c r="B15">
        <f>IF(Es.1!B15=0,1,0)</f>
        <v>0</v>
      </c>
      <c r="C15">
        <f>IF(Es.1!B15=0.5,1,0)</f>
        <v>0</v>
      </c>
      <c r="D15">
        <f>IF(Es.1!B15=1,1,0)</f>
        <v>1</v>
      </c>
    </row>
    <row r="16" spans="1:10">
      <c r="A16" s="2" t="s">
        <v>15</v>
      </c>
      <c r="B16">
        <f>IF(Es.1!B16=0,1,0)</f>
        <v>0</v>
      </c>
      <c r="C16">
        <f>IF(Es.1!B16=0.5,1,0)</f>
        <v>0</v>
      </c>
      <c r="D16">
        <f>IF(Es.1!B16=1,1,0)</f>
        <v>1</v>
      </c>
    </row>
    <row r="17" spans="1:4">
      <c r="A17" s="2" t="s">
        <v>50</v>
      </c>
      <c r="B17">
        <f>SUM(B2:B16)</f>
        <v>1</v>
      </c>
      <c r="C17">
        <f t="shared" ref="C17:D17" si="0">SUM(C2:C16)</f>
        <v>7</v>
      </c>
      <c r="D17">
        <f t="shared" si="0"/>
        <v>7</v>
      </c>
    </row>
    <row r="18" spans="1:4">
      <c r="A18" s="2" t="s">
        <v>43</v>
      </c>
    </row>
    <row r="19" spans="1:4">
      <c r="A19" s="1" t="s">
        <v>0</v>
      </c>
      <c r="B19" s="1" t="s">
        <v>23</v>
      </c>
      <c r="C19" s="1" t="s">
        <v>24</v>
      </c>
      <c r="D19" s="1" t="s">
        <v>25</v>
      </c>
    </row>
    <row r="20" spans="1:4">
      <c r="A20" s="2" t="s">
        <v>1</v>
      </c>
      <c r="B20">
        <f>IF(ES.2!B2=0,1,0)</f>
        <v>0</v>
      </c>
      <c r="C20">
        <f>IF(ES.2!B2=0.5,1,0)</f>
        <v>1</v>
      </c>
      <c r="D20">
        <f>IF(ES.2!B2=1,1,0)</f>
        <v>0</v>
      </c>
    </row>
    <row r="21" spans="1:4">
      <c r="A21" s="2" t="s">
        <v>2</v>
      </c>
      <c r="B21">
        <f>IF(ES.2!B3=0,1,0)</f>
        <v>0</v>
      </c>
      <c r="C21">
        <f>IF(ES.2!B3=0.5,1,0)</f>
        <v>1</v>
      </c>
      <c r="D21">
        <f>IF(ES.2!B3=1,1,0)</f>
        <v>0</v>
      </c>
    </row>
    <row r="22" spans="1:4">
      <c r="A22" s="2" t="s">
        <v>3</v>
      </c>
      <c r="B22">
        <f>IF(ES.2!B4=0,1,0)</f>
        <v>0</v>
      </c>
      <c r="C22">
        <f>IF(ES.2!B4=0.5,1,0)</f>
        <v>1</v>
      </c>
      <c r="D22">
        <f>IF(ES.2!B4=1,1,0)</f>
        <v>0</v>
      </c>
    </row>
    <row r="23" spans="1:4">
      <c r="A23" s="2" t="s">
        <v>4</v>
      </c>
      <c r="B23">
        <f>IF(ES.2!B5=0,1,0)</f>
        <v>0</v>
      </c>
      <c r="C23">
        <f>IF(ES.2!B5=0.5,1,0)</f>
        <v>1</v>
      </c>
      <c r="D23">
        <f>IF(ES.2!B5=1,1,0)</f>
        <v>0</v>
      </c>
    </row>
    <row r="24" spans="1:4">
      <c r="A24" s="2" t="s">
        <v>5</v>
      </c>
      <c r="B24">
        <f>IF(ES.2!B6=0,1,0)</f>
        <v>0</v>
      </c>
      <c r="C24">
        <f>IF(ES.2!B6=0.5,1,0)</f>
        <v>0</v>
      </c>
      <c r="D24">
        <f>IF(ES.2!B6=1,1,0)</f>
        <v>1</v>
      </c>
    </row>
    <row r="25" spans="1:4">
      <c r="A25" s="2" t="s">
        <v>6</v>
      </c>
      <c r="B25">
        <f>IF(ES.2!B7=0,1,0)</f>
        <v>0</v>
      </c>
      <c r="C25">
        <f>IF(ES.2!B7=0.5,1,0)</f>
        <v>1</v>
      </c>
      <c r="D25">
        <f>IF(ES.2!B7=1,1,0)</f>
        <v>0</v>
      </c>
    </row>
    <row r="26" spans="1:4">
      <c r="A26" s="2" t="s">
        <v>7</v>
      </c>
      <c r="B26">
        <f>IF(ES.2!B8=0,1,0)</f>
        <v>0</v>
      </c>
      <c r="C26">
        <f>IF(ES.2!B8=0.5,1,0)</f>
        <v>0</v>
      </c>
      <c r="D26">
        <f>IF(ES.2!B8=1,1,0)</f>
        <v>1</v>
      </c>
    </row>
    <row r="27" spans="1:4">
      <c r="A27" s="2" t="s">
        <v>8</v>
      </c>
      <c r="B27">
        <f>IF(ES.2!B9=0,1,0)</f>
        <v>0</v>
      </c>
      <c r="C27">
        <f>IF(ES.2!B9=0.5,1,0)</f>
        <v>0</v>
      </c>
      <c r="D27">
        <f>IF(ES.2!B9=1,1,0)</f>
        <v>1</v>
      </c>
    </row>
    <row r="28" spans="1:4">
      <c r="A28" s="2" t="s">
        <v>9</v>
      </c>
      <c r="B28">
        <f>IF(ES.2!B10=0,1,0)</f>
        <v>0</v>
      </c>
      <c r="C28">
        <f>IF(ES.2!B10=0.5,1,0)</f>
        <v>1</v>
      </c>
      <c r="D28">
        <f>IF(ES.2!B10=1,1,0)</f>
        <v>0</v>
      </c>
    </row>
    <row r="29" spans="1:4">
      <c r="A29" s="2" t="s">
        <v>10</v>
      </c>
      <c r="B29">
        <f>IF(ES.2!B11=0,1,0)</f>
        <v>0</v>
      </c>
      <c r="C29">
        <f>IF(ES.2!B11=0.5,1,0)</f>
        <v>1</v>
      </c>
      <c r="D29">
        <f>IF(ES.2!B11=1,1,0)</f>
        <v>0</v>
      </c>
    </row>
    <row r="30" spans="1:4">
      <c r="A30" s="2" t="s">
        <v>11</v>
      </c>
      <c r="B30">
        <f>IF(ES.2!B12=0,1,0)</f>
        <v>0</v>
      </c>
      <c r="C30">
        <f>IF(ES.2!B12=0.5,1,0)</f>
        <v>1</v>
      </c>
      <c r="D30">
        <f>IF(ES.2!B12=1,1,0)</f>
        <v>0</v>
      </c>
    </row>
    <row r="31" spans="1:4">
      <c r="A31" s="2" t="s">
        <v>12</v>
      </c>
      <c r="B31">
        <f>IF(ES.2!B13=0,1,0)</f>
        <v>0</v>
      </c>
      <c r="C31">
        <f>IF(ES.2!B13=0.5,1,0)</f>
        <v>0</v>
      </c>
      <c r="D31">
        <f>IF(ES.2!B13=1,1,0)</f>
        <v>1</v>
      </c>
    </row>
    <row r="32" spans="1:4">
      <c r="A32" s="2" t="s">
        <v>13</v>
      </c>
      <c r="B32">
        <f>IF(ES.2!B14=0,1,0)</f>
        <v>0</v>
      </c>
      <c r="C32">
        <f>IF(ES.2!B14=0.5,1,0)</f>
        <v>0</v>
      </c>
      <c r="D32">
        <f>IF(ES.2!B14=1,1,0)</f>
        <v>1</v>
      </c>
    </row>
    <row r="33" spans="1:4">
      <c r="A33" s="2" t="s">
        <v>14</v>
      </c>
      <c r="B33">
        <f>IF(ES.2!B15=0,1,0)</f>
        <v>0</v>
      </c>
      <c r="C33">
        <f>IF(ES.2!B15=0.5,1,0)</f>
        <v>0</v>
      </c>
      <c r="D33">
        <f>IF(ES.2!B15=1,1,0)</f>
        <v>1</v>
      </c>
    </row>
    <row r="34" spans="1:4">
      <c r="A34" s="2" t="s">
        <v>15</v>
      </c>
      <c r="B34">
        <f>IF(ES.2!B16=0,1,0)</f>
        <v>0</v>
      </c>
      <c r="C34">
        <f>IF(ES.2!B16=0.5,1,0)</f>
        <v>0</v>
      </c>
      <c r="D34">
        <f>IF(ES.2!B16=1,1,0)</f>
        <v>1</v>
      </c>
    </row>
    <row r="35" spans="1:4">
      <c r="A35" s="2" t="s">
        <v>50</v>
      </c>
      <c r="B35">
        <f>SUM(B20:B34)</f>
        <v>0</v>
      </c>
      <c r="C35">
        <f t="shared" ref="C35:D35" si="1">SUM(C20:C34)</f>
        <v>8</v>
      </c>
      <c r="D35">
        <f t="shared" si="1"/>
        <v>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workbookViewId="0">
      <selection activeCell="M10" sqref="M10"/>
    </sheetView>
  </sheetViews>
  <sheetFormatPr defaultRowHeight="15"/>
  <cols>
    <col min="1" max="1" width="9.140625" style="2"/>
  </cols>
  <sheetData>
    <row r="1" spans="1:11" s="1" customFormat="1">
      <c r="A1" s="1" t="s">
        <v>0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30</v>
      </c>
      <c r="G1" s="1" t="s">
        <v>31</v>
      </c>
    </row>
    <row r="2" spans="1:11">
      <c r="A2" s="2" t="s">
        <v>1</v>
      </c>
      <c r="B2">
        <f>IF(Es.1!C2=0,1,0)</f>
        <v>0</v>
      </c>
      <c r="C2">
        <f>IF(Es.1!C2=0.5,1,0)</f>
        <v>1</v>
      </c>
      <c r="D2">
        <f>IF(Es.1!C2=1,1,0)</f>
        <v>0</v>
      </c>
      <c r="E2">
        <f>IF(Es.1!C2=1.5,1,0)</f>
        <v>0</v>
      </c>
      <c r="F2">
        <f>IF(Es.1!C2=2,1,0)</f>
        <v>0</v>
      </c>
      <c r="G2">
        <f>IF(Es.1!C2&gt;2,1,0)</f>
        <v>0</v>
      </c>
      <c r="I2" t="s">
        <v>17</v>
      </c>
      <c r="J2" t="s">
        <v>51</v>
      </c>
      <c r="K2" t="s">
        <v>52</v>
      </c>
    </row>
    <row r="3" spans="1:11">
      <c r="A3" s="2" t="s">
        <v>2</v>
      </c>
      <c r="B3">
        <f>IF(Es.1!C3=0,1,0)</f>
        <v>0</v>
      </c>
      <c r="C3">
        <f>IF(Es.1!C3=0.5,1,0)</f>
        <v>1</v>
      </c>
      <c r="D3">
        <f>IF(Es.1!C3=1,1,0)</f>
        <v>0</v>
      </c>
      <c r="E3">
        <f>IF(Es.1!C3=1.5,1,0)</f>
        <v>0</v>
      </c>
      <c r="F3">
        <f>IF(Es.1!C3=2,1,0)</f>
        <v>0</v>
      </c>
      <c r="G3">
        <f>IF(Es.1!C3&gt;2,1,0)</f>
        <v>0</v>
      </c>
      <c r="I3" t="s">
        <v>26</v>
      </c>
      <c r="J3">
        <v>0</v>
      </c>
      <c r="K3">
        <v>0</v>
      </c>
    </row>
    <row r="4" spans="1:11">
      <c r="A4" s="2" t="s">
        <v>3</v>
      </c>
      <c r="B4">
        <f>IF(Es.1!C4=0,1,0)</f>
        <v>0</v>
      </c>
      <c r="C4">
        <f>IF(Es.1!C4=0.5,1,0)</f>
        <v>1</v>
      </c>
      <c r="D4">
        <f>IF(Es.1!C4=1,1,0)</f>
        <v>0</v>
      </c>
      <c r="E4">
        <f>IF(Es.1!C4=1.5,1,0)</f>
        <v>0</v>
      </c>
      <c r="F4">
        <f>IF(Es.1!C4=2,1,0)</f>
        <v>0</v>
      </c>
      <c r="G4">
        <f>IF(Es.1!C4&gt;2,1,0)</f>
        <v>0</v>
      </c>
      <c r="I4" t="s">
        <v>27</v>
      </c>
      <c r="J4">
        <v>6</v>
      </c>
      <c r="K4">
        <v>4</v>
      </c>
    </row>
    <row r="5" spans="1:11">
      <c r="A5" s="2" t="s">
        <v>4</v>
      </c>
      <c r="B5">
        <f>IF(Es.1!C5=0,1,0)</f>
        <v>0</v>
      </c>
      <c r="C5">
        <f>IF(Es.1!C5=0.5,1,0)</f>
        <v>1</v>
      </c>
      <c r="D5">
        <f>IF(Es.1!C5=1,1,0)</f>
        <v>0</v>
      </c>
      <c r="E5">
        <f>IF(Es.1!C5=1.5,1,0)</f>
        <v>0</v>
      </c>
      <c r="F5">
        <f>IF(Es.1!C5=2,1,0)</f>
        <v>0</v>
      </c>
      <c r="G5">
        <f>IF(Es.1!C5&gt;2,1,0)</f>
        <v>0</v>
      </c>
      <c r="I5" t="s">
        <v>28</v>
      </c>
      <c r="J5">
        <v>0</v>
      </c>
      <c r="K5">
        <v>1</v>
      </c>
    </row>
    <row r="6" spans="1:11">
      <c r="A6" s="2" t="s">
        <v>5</v>
      </c>
      <c r="B6">
        <f>IF(Es.1!C6=0,1,0)</f>
        <v>0</v>
      </c>
      <c r="C6">
        <f>IF(Es.1!C6=0.5,1,0)</f>
        <v>0</v>
      </c>
      <c r="D6">
        <f>IF(Es.1!C6=1,1,0)</f>
        <v>0</v>
      </c>
      <c r="E6">
        <f>IF(Es.1!C6=1.5,1,0)</f>
        <v>0</v>
      </c>
      <c r="F6">
        <f>IF(Es.1!C6=2,1,0)</f>
        <v>1</v>
      </c>
      <c r="G6">
        <f>IF(Es.1!C6&gt;2,1,0)</f>
        <v>0</v>
      </c>
      <c r="I6" t="s">
        <v>29</v>
      </c>
      <c r="J6">
        <v>3</v>
      </c>
      <c r="K6">
        <v>4</v>
      </c>
    </row>
    <row r="7" spans="1:11">
      <c r="A7" s="2" t="s">
        <v>6</v>
      </c>
      <c r="B7">
        <f>IF(Es.1!C7=0,1,0)</f>
        <v>0</v>
      </c>
      <c r="C7">
        <f>IF(Es.1!C7=0.5,1,0)</f>
        <v>1</v>
      </c>
      <c r="D7">
        <f>IF(Es.1!C7=1,1,0)</f>
        <v>0</v>
      </c>
      <c r="E7">
        <f>IF(Es.1!C7=1.5,1,0)</f>
        <v>0</v>
      </c>
      <c r="F7">
        <f>IF(Es.1!C7=2,1,0)</f>
        <v>0</v>
      </c>
      <c r="G7">
        <f>IF(Es.1!C7&gt;2,1,0)</f>
        <v>0</v>
      </c>
      <c r="I7" t="s">
        <v>30</v>
      </c>
      <c r="J7">
        <v>4</v>
      </c>
      <c r="K7">
        <v>3</v>
      </c>
    </row>
    <row r="8" spans="1:11">
      <c r="A8" s="2" t="s">
        <v>7</v>
      </c>
      <c r="B8">
        <f>IF(Es.1!C8=0,1,0)</f>
        <v>0</v>
      </c>
      <c r="C8">
        <f>IF(Es.1!C8=0.5,1,0)</f>
        <v>0</v>
      </c>
      <c r="D8">
        <f>IF(Es.1!C8=1,1,0)</f>
        <v>0</v>
      </c>
      <c r="E8">
        <f>IF(Es.1!C8=1.5,1,0)</f>
        <v>0</v>
      </c>
      <c r="F8">
        <f>IF(Es.1!C8=2,1,0)</f>
        <v>0</v>
      </c>
      <c r="G8">
        <f>IF(Es.1!C8&gt;2,1,0)</f>
        <v>1</v>
      </c>
      <c r="I8" t="s">
        <v>31</v>
      </c>
      <c r="J8">
        <v>2</v>
      </c>
      <c r="K8">
        <v>3</v>
      </c>
    </row>
    <row r="9" spans="1:11">
      <c r="A9" s="2" t="s">
        <v>8</v>
      </c>
      <c r="B9">
        <f>IF(Es.1!C9=0,1,0)</f>
        <v>0</v>
      </c>
      <c r="C9">
        <f>IF(Es.1!C9=0.5,1,0)</f>
        <v>0</v>
      </c>
      <c r="D9">
        <f>IF(Es.1!C9=1,1,0)</f>
        <v>0</v>
      </c>
      <c r="E9">
        <f>IF(Es.1!C9=1.5,1,0)</f>
        <v>0</v>
      </c>
      <c r="F9">
        <f>IF(Es.1!C9=2,1,0)</f>
        <v>0</v>
      </c>
      <c r="G9">
        <f>IF(Es.1!C9&gt;2,1,0)</f>
        <v>1</v>
      </c>
      <c r="I9" t="s">
        <v>50</v>
      </c>
      <c r="J9">
        <f>SUM(J3:J8)</f>
        <v>15</v>
      </c>
      <c r="K9">
        <f>SUM(K3:K8)</f>
        <v>15</v>
      </c>
    </row>
    <row r="10" spans="1:11">
      <c r="A10" s="2" t="s">
        <v>9</v>
      </c>
      <c r="B10">
        <f>IF(Es.1!C10=0,1,0)</f>
        <v>0</v>
      </c>
      <c r="C10">
        <f>IF(Es.1!C10=0.5,1,0)</f>
        <v>0</v>
      </c>
      <c r="D10">
        <f>IF(Es.1!C10=1,1,0)</f>
        <v>0</v>
      </c>
      <c r="E10">
        <f>IF(Es.1!C10=1.5,1,0)</f>
        <v>0</v>
      </c>
      <c r="F10">
        <f>IF(Es.1!C10=2,1,0)</f>
        <v>1</v>
      </c>
      <c r="G10">
        <f>IF(Es.1!C10&gt;2,1,0)</f>
        <v>0</v>
      </c>
    </row>
    <row r="11" spans="1:11">
      <c r="A11" s="2" t="s">
        <v>10</v>
      </c>
      <c r="B11">
        <f>IF(Es.1!C11=0,1,0)</f>
        <v>0</v>
      </c>
      <c r="C11">
        <f>IF(Es.1!C11=0.5,1,0)</f>
        <v>1</v>
      </c>
      <c r="D11">
        <f>IF(Es.1!C11=1,1,0)</f>
        <v>0</v>
      </c>
      <c r="E11">
        <f>IF(Es.1!C11=1.5,1,0)</f>
        <v>0</v>
      </c>
      <c r="F11">
        <f>IF(Es.1!C11=2,1,0)</f>
        <v>0</v>
      </c>
      <c r="G11">
        <f>IF(Es.1!C11&gt;2,1,0)</f>
        <v>0</v>
      </c>
    </row>
    <row r="12" spans="1:11">
      <c r="A12" s="2" t="s">
        <v>11</v>
      </c>
      <c r="B12">
        <f>IF(Es.1!C12=0,1,0)</f>
        <v>0</v>
      </c>
      <c r="C12">
        <f>IF(Es.1!C12=0.5,1,0)</f>
        <v>0</v>
      </c>
      <c r="D12">
        <f>IF(Es.1!C12=1,1,0)</f>
        <v>0</v>
      </c>
      <c r="E12">
        <f>IF(Es.1!C12=1.5,1,0)</f>
        <v>0</v>
      </c>
      <c r="F12">
        <f>IF(Es.1!C12=2,1,0)</f>
        <v>1</v>
      </c>
      <c r="G12">
        <f>IF(Es.1!C12&gt;2,1,0)</f>
        <v>0</v>
      </c>
    </row>
    <row r="13" spans="1:11">
      <c r="A13" s="2" t="s">
        <v>12</v>
      </c>
      <c r="B13">
        <f>IF(Es.1!C13=0,1,0)</f>
        <v>0</v>
      </c>
      <c r="C13">
        <f>IF(Es.1!C13=0.5,1,0)</f>
        <v>0</v>
      </c>
      <c r="D13">
        <f>IF(Es.1!C13=1,1,0)</f>
        <v>0</v>
      </c>
      <c r="E13">
        <f>IF(Es.1!C13=1.5,1,0)</f>
        <v>0</v>
      </c>
      <c r="F13">
        <f>IF(Es.1!C13=2,1,0)</f>
        <v>1</v>
      </c>
      <c r="G13">
        <f>IF(Es.1!C13&gt;2,1,0)</f>
        <v>0</v>
      </c>
    </row>
    <row r="14" spans="1:11">
      <c r="A14" s="2" t="s">
        <v>13</v>
      </c>
      <c r="B14">
        <f>IF(Es.1!C14=0,1,0)</f>
        <v>0</v>
      </c>
      <c r="C14">
        <f>IF(Es.1!C14=0.5,1,0)</f>
        <v>0</v>
      </c>
      <c r="D14">
        <f>IF(Es.1!C14=1,1,0)</f>
        <v>0</v>
      </c>
      <c r="E14">
        <f>IF(Es.1!C14=1.5,1,0)</f>
        <v>1</v>
      </c>
      <c r="F14">
        <f>IF(Es.1!C14=2,1,0)</f>
        <v>0</v>
      </c>
      <c r="G14">
        <f>IF(Es.1!C14&gt;2,1,0)</f>
        <v>0</v>
      </c>
    </row>
    <row r="15" spans="1:11">
      <c r="A15" s="2" t="s">
        <v>14</v>
      </c>
      <c r="B15">
        <f>IF(Es.1!C15=0,1,0)</f>
        <v>0</v>
      </c>
      <c r="C15">
        <f>IF(Es.1!C15=0.5,1,0)</f>
        <v>0</v>
      </c>
      <c r="D15">
        <f>IF(Es.1!C15=1,1,0)</f>
        <v>0</v>
      </c>
      <c r="E15">
        <f>IF(Es.1!C15=1.5,1,0)</f>
        <v>1</v>
      </c>
      <c r="F15">
        <f>IF(Es.1!C15=2,1,0)</f>
        <v>0</v>
      </c>
      <c r="G15">
        <f>IF(Es.1!C15&gt;2,1,0)</f>
        <v>0</v>
      </c>
    </row>
    <row r="16" spans="1:11">
      <c r="A16" s="2" t="s">
        <v>15</v>
      </c>
      <c r="B16">
        <f>IF(Es.1!C16=0,1,0)</f>
        <v>0</v>
      </c>
      <c r="C16">
        <f>IF(Es.1!C16=0.5,1,0)</f>
        <v>0</v>
      </c>
      <c r="D16">
        <f>IF(Es.1!C16=1,1,0)</f>
        <v>0</v>
      </c>
      <c r="E16">
        <f>IF(Es.1!C16=1.5,1,0)</f>
        <v>1</v>
      </c>
      <c r="F16">
        <f>IF(Es.1!C16=2,1,0)</f>
        <v>0</v>
      </c>
      <c r="G16">
        <f>IF(Es.1!C16&gt;2,1,0)</f>
        <v>0</v>
      </c>
    </row>
    <row r="17" spans="1:8">
      <c r="B17">
        <f>SUM(B2:B16)</f>
        <v>0</v>
      </c>
      <c r="C17">
        <f t="shared" ref="C17:G17" si="0">SUM(C2:C16)</f>
        <v>6</v>
      </c>
      <c r="D17">
        <f t="shared" si="0"/>
        <v>0</v>
      </c>
      <c r="E17">
        <f t="shared" si="0"/>
        <v>3</v>
      </c>
      <c r="F17">
        <f t="shared" si="0"/>
        <v>4</v>
      </c>
      <c r="G17">
        <f t="shared" si="0"/>
        <v>2</v>
      </c>
      <c r="H17">
        <f>SUM(B17:G17)</f>
        <v>15</v>
      </c>
    </row>
    <row r="18" spans="1:8">
      <c r="A18" s="2" t="s">
        <v>42</v>
      </c>
    </row>
    <row r="19" spans="1:8">
      <c r="A19" s="1" t="s">
        <v>0</v>
      </c>
      <c r="B19" s="1" t="s">
        <v>26</v>
      </c>
      <c r="C19" s="1" t="s">
        <v>27</v>
      </c>
      <c r="D19" s="1" t="s">
        <v>28</v>
      </c>
      <c r="E19" s="1" t="s">
        <v>29</v>
      </c>
      <c r="F19" s="1" t="s">
        <v>30</v>
      </c>
      <c r="G19" s="1" t="s">
        <v>31</v>
      </c>
      <c r="H19" s="1"/>
    </row>
    <row r="20" spans="1:8">
      <c r="A20" s="2" t="s">
        <v>1</v>
      </c>
      <c r="B20">
        <f>IF(ES.2!C2=0,1,0)</f>
        <v>0</v>
      </c>
      <c r="C20">
        <f>IF(ES.2!C2=0.5,1,0)</f>
        <v>0</v>
      </c>
      <c r="D20">
        <f>IF(ES.2!C2=1,1,0)</f>
        <v>1</v>
      </c>
      <c r="E20">
        <f>IF(ES.2!C2=1.5,1,0)</f>
        <v>0</v>
      </c>
      <c r="F20">
        <f>IF(ES.2!C2=2,1,0)</f>
        <v>0</v>
      </c>
      <c r="G20">
        <f>IF(ES.2!C2&gt;2,1,0)</f>
        <v>0</v>
      </c>
    </row>
    <row r="21" spans="1:8">
      <c r="A21" s="2" t="s">
        <v>2</v>
      </c>
      <c r="B21">
        <f>IF(ES.2!C3=0,1,0)</f>
        <v>0</v>
      </c>
      <c r="C21">
        <f>IF(ES.2!C3=0.5,1,0)</f>
        <v>0</v>
      </c>
      <c r="D21">
        <f>IF(ES.2!C3=1,1,0)</f>
        <v>0</v>
      </c>
      <c r="E21">
        <f>IF(ES.2!C3=1.5,1,0)</f>
        <v>1</v>
      </c>
      <c r="F21">
        <f>IF(ES.2!C3=2,1,0)</f>
        <v>0</v>
      </c>
      <c r="G21">
        <f>IF(ES.2!C3&gt;2,1,0)</f>
        <v>0</v>
      </c>
    </row>
    <row r="22" spans="1:8">
      <c r="A22" s="2" t="s">
        <v>3</v>
      </c>
      <c r="B22">
        <f>IF(ES.2!C4=0,1,0)</f>
        <v>0</v>
      </c>
      <c r="C22">
        <f>IF(ES.2!C4=0.5,1,0)</f>
        <v>1</v>
      </c>
      <c r="D22">
        <f>IF(ES.2!C4=1,1,0)</f>
        <v>0</v>
      </c>
      <c r="E22">
        <f>IF(ES.2!C4=1.5,1,0)</f>
        <v>0</v>
      </c>
      <c r="F22">
        <f>IF(ES.2!C4=2,1,0)</f>
        <v>0</v>
      </c>
      <c r="G22">
        <f>IF(ES.2!C4&gt;2,1,0)</f>
        <v>0</v>
      </c>
    </row>
    <row r="23" spans="1:8">
      <c r="A23" s="2" t="s">
        <v>4</v>
      </c>
      <c r="B23">
        <f>IF(ES.2!C5=0,1,0)</f>
        <v>0</v>
      </c>
      <c r="C23">
        <f>IF(ES.2!C5=0.5,1,0)</f>
        <v>1</v>
      </c>
      <c r="D23">
        <f>IF(ES.2!C5=1,1,0)</f>
        <v>0</v>
      </c>
      <c r="E23">
        <f>IF(ES.2!C5=1.5,1,0)</f>
        <v>0</v>
      </c>
      <c r="F23">
        <f>IF(ES.2!C5=2,1,0)</f>
        <v>0</v>
      </c>
      <c r="G23">
        <f>IF(ES.2!C5&gt;2,1,0)</f>
        <v>0</v>
      </c>
    </row>
    <row r="24" spans="1:8">
      <c r="A24" s="2" t="s">
        <v>5</v>
      </c>
      <c r="B24">
        <f>IF(ES.2!C6=0,1,0)</f>
        <v>0</v>
      </c>
      <c r="C24">
        <f>IF(ES.2!C6=0.5,1,0)</f>
        <v>0</v>
      </c>
      <c r="D24">
        <f>IF(ES.2!C6=1,1,0)</f>
        <v>0</v>
      </c>
      <c r="E24">
        <f>IF(ES.2!C6=1.5,1,0)</f>
        <v>0</v>
      </c>
      <c r="F24">
        <f>IF(ES.2!C6=2,1,0)</f>
        <v>0</v>
      </c>
      <c r="G24">
        <f>IF(ES.2!C6&gt;2,1,0)</f>
        <v>1</v>
      </c>
    </row>
    <row r="25" spans="1:8">
      <c r="A25" s="2" t="s">
        <v>6</v>
      </c>
      <c r="B25">
        <f>IF(ES.2!C7=0,1,0)</f>
        <v>0</v>
      </c>
      <c r="C25">
        <f>IF(ES.2!C7=0.5,1,0)</f>
        <v>1</v>
      </c>
      <c r="D25">
        <f>IF(ES.2!C7=1,1,0)</f>
        <v>0</v>
      </c>
      <c r="E25">
        <f>IF(ES.2!C7=1.5,1,0)</f>
        <v>0</v>
      </c>
      <c r="F25">
        <f>IF(ES.2!C7=2,1,0)</f>
        <v>0</v>
      </c>
      <c r="G25">
        <f>IF(ES.2!C7&gt;2,1,0)</f>
        <v>0</v>
      </c>
    </row>
    <row r="26" spans="1:8">
      <c r="A26" s="2" t="s">
        <v>7</v>
      </c>
      <c r="B26">
        <f>IF(ES.2!C8=0,1,0)</f>
        <v>0</v>
      </c>
      <c r="C26">
        <f>IF(ES.2!C8=0.5,1,0)</f>
        <v>0</v>
      </c>
      <c r="D26">
        <f>IF(ES.2!C8=1,1,0)</f>
        <v>0</v>
      </c>
      <c r="E26">
        <f>IF(ES.2!C8=1.5,1,0)</f>
        <v>0</v>
      </c>
      <c r="F26">
        <f>IF(ES.2!C8=2,1,0)</f>
        <v>0</v>
      </c>
      <c r="G26">
        <f>IF(ES.2!C8&gt;2,1,0)</f>
        <v>1</v>
      </c>
    </row>
    <row r="27" spans="1:8">
      <c r="A27" s="2" t="s">
        <v>8</v>
      </c>
      <c r="B27">
        <f>IF(ES.2!C9=0,1,0)</f>
        <v>0</v>
      </c>
      <c r="C27">
        <f>IF(ES.2!C9=0.5,1,0)</f>
        <v>0</v>
      </c>
      <c r="D27">
        <f>IF(ES.2!C9=1,1,0)</f>
        <v>0</v>
      </c>
      <c r="E27">
        <f>IF(ES.2!C9=1.5,1,0)</f>
        <v>0</v>
      </c>
      <c r="F27">
        <f>IF(ES.2!C9=2,1,0)</f>
        <v>0</v>
      </c>
      <c r="G27">
        <f>IF(ES.2!C9&gt;2,1,0)</f>
        <v>1</v>
      </c>
    </row>
    <row r="28" spans="1:8">
      <c r="A28" s="2" t="s">
        <v>9</v>
      </c>
      <c r="B28">
        <f>IF(ES.2!C10=0,1,0)</f>
        <v>0</v>
      </c>
      <c r="C28">
        <f>IF(ES.2!C10=0.5,1,0)</f>
        <v>0</v>
      </c>
      <c r="D28">
        <f>IF(ES.2!C10=1,1,0)</f>
        <v>0</v>
      </c>
      <c r="E28">
        <f>IF(ES.2!C10=1.5,1,0)</f>
        <v>0</v>
      </c>
      <c r="F28">
        <f>IF(ES.2!C10=2,1,0)</f>
        <v>1</v>
      </c>
      <c r="G28">
        <f>IF(ES.2!C10&gt;2,1,0)</f>
        <v>0</v>
      </c>
    </row>
    <row r="29" spans="1:8">
      <c r="A29" s="2" t="s">
        <v>10</v>
      </c>
      <c r="B29">
        <f>IF(ES.2!C11=0,1,0)</f>
        <v>0</v>
      </c>
      <c r="C29">
        <f>IF(ES.2!C11=0.5,1,0)</f>
        <v>1</v>
      </c>
      <c r="D29">
        <f>IF(ES.2!C11=1,1,0)</f>
        <v>0</v>
      </c>
      <c r="E29">
        <f>IF(ES.2!C11=1.5,1,0)</f>
        <v>0</v>
      </c>
      <c r="F29">
        <f>IF(ES.2!C11=2,1,0)</f>
        <v>0</v>
      </c>
      <c r="G29">
        <f>IF(ES.2!C11&gt;2,1,0)</f>
        <v>0</v>
      </c>
    </row>
    <row r="30" spans="1:8">
      <c r="A30" s="2" t="s">
        <v>11</v>
      </c>
      <c r="B30">
        <f>IF(ES.2!C12=0,1,0)</f>
        <v>0</v>
      </c>
      <c r="C30">
        <f>IF(ES.2!C12=0.5,1,0)</f>
        <v>0</v>
      </c>
      <c r="D30">
        <f>IF(ES.2!C12=1,1,0)</f>
        <v>0</v>
      </c>
      <c r="E30">
        <f>IF(ES.2!C12=1.5,1,0)</f>
        <v>0</v>
      </c>
      <c r="F30">
        <f>IF(ES.2!C12=2,1,0)</f>
        <v>1</v>
      </c>
      <c r="G30">
        <f>IF(ES.2!C12&gt;2,1,0)</f>
        <v>0</v>
      </c>
    </row>
    <row r="31" spans="1:8">
      <c r="A31" s="2" t="s">
        <v>12</v>
      </c>
      <c r="B31">
        <f>IF(ES.2!C13=0,1,0)</f>
        <v>0</v>
      </c>
      <c r="C31">
        <f>IF(ES.2!C13=0.5,1,0)</f>
        <v>0</v>
      </c>
      <c r="D31">
        <f>IF(ES.2!C13=1,1,0)</f>
        <v>0</v>
      </c>
      <c r="E31">
        <f>IF(ES.2!C13=1.5,1,0)</f>
        <v>0</v>
      </c>
      <c r="F31">
        <f>IF(ES.2!C13=2,1,0)</f>
        <v>1</v>
      </c>
      <c r="G31">
        <f>IF(ES.2!C13&gt;2,1,0)</f>
        <v>0</v>
      </c>
    </row>
    <row r="32" spans="1:8">
      <c r="A32" s="2" t="s">
        <v>13</v>
      </c>
      <c r="B32">
        <f>IF(ES.2!C14=0,1,0)</f>
        <v>0</v>
      </c>
      <c r="C32">
        <f>IF(ES.2!C14=0.5,1,0)</f>
        <v>0</v>
      </c>
      <c r="D32">
        <f>IF(ES.2!C14=1,1,0)</f>
        <v>0</v>
      </c>
      <c r="E32">
        <f>IF(ES.2!C14=1.5,1,0)</f>
        <v>1</v>
      </c>
      <c r="F32">
        <f>IF(ES.2!C14=2,1,0)</f>
        <v>0</v>
      </c>
      <c r="G32">
        <f>IF(ES.2!C14&gt;2,1,0)</f>
        <v>0</v>
      </c>
    </row>
    <row r="33" spans="1:7">
      <c r="A33" s="2" t="s">
        <v>14</v>
      </c>
      <c r="B33">
        <f>IF(ES.2!C15=0,1,0)</f>
        <v>0</v>
      </c>
      <c r="C33">
        <f>IF(ES.2!C15=0.5,1,0)</f>
        <v>0</v>
      </c>
      <c r="D33">
        <f>IF(ES.2!C15=1,1,0)</f>
        <v>0</v>
      </c>
      <c r="E33">
        <f>IF(ES.2!C15=1.5,1,0)</f>
        <v>1</v>
      </c>
      <c r="F33">
        <f>IF(ES.2!C15=2,1,0)</f>
        <v>0</v>
      </c>
      <c r="G33">
        <f>IF(ES.2!C15&gt;2,1,0)</f>
        <v>0</v>
      </c>
    </row>
    <row r="34" spans="1:7">
      <c r="A34" s="2" t="s">
        <v>15</v>
      </c>
      <c r="B34">
        <f>IF(ES.2!C16=0,1,0)</f>
        <v>0</v>
      </c>
      <c r="C34">
        <f>IF(ES.2!C16=0.5,1,0)</f>
        <v>0</v>
      </c>
      <c r="D34">
        <f>IF(ES.2!C16=1,1,0)</f>
        <v>0</v>
      </c>
      <c r="E34">
        <f>IF(ES.2!C16=1.5,1,0)</f>
        <v>1</v>
      </c>
      <c r="F34">
        <f>IF(ES.2!C16=2,1,0)</f>
        <v>0</v>
      </c>
      <c r="G34">
        <f>IF(ES.2!C16&gt;2,1,0)</f>
        <v>0</v>
      </c>
    </row>
    <row r="35" spans="1:7">
      <c r="A35" s="2" t="s">
        <v>50</v>
      </c>
      <c r="B35">
        <f>SUM(B20:B34)</f>
        <v>0</v>
      </c>
      <c r="C35">
        <f t="shared" ref="C35:G35" si="1">SUM(C20:C34)</f>
        <v>4</v>
      </c>
      <c r="D35">
        <f t="shared" si="1"/>
        <v>1</v>
      </c>
      <c r="E35">
        <f t="shared" si="1"/>
        <v>4</v>
      </c>
      <c r="F35">
        <f t="shared" si="1"/>
        <v>3</v>
      </c>
      <c r="G35">
        <f t="shared" si="1"/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5"/>
  <sheetViews>
    <sheetView workbookViewId="0">
      <selection activeCell="C20" sqref="C20"/>
    </sheetView>
  </sheetViews>
  <sheetFormatPr defaultRowHeight="15"/>
  <cols>
    <col min="1" max="1" width="10.28515625" style="2" bestFit="1" customWidth="1"/>
    <col min="2" max="2" width="11.85546875" bestFit="1" customWidth="1"/>
    <col min="7" max="7" width="11.7109375" bestFit="1" customWidth="1"/>
  </cols>
  <sheetData>
    <row r="1" spans="1:9" s="1" customFormat="1">
      <c r="A1" s="1" t="s">
        <v>0</v>
      </c>
      <c r="B1" s="1" t="s">
        <v>44</v>
      </c>
      <c r="C1" s="1" t="s">
        <v>45</v>
      </c>
      <c r="D1" s="1" t="s">
        <v>46</v>
      </c>
    </row>
    <row r="2" spans="1:9">
      <c r="A2" s="2" t="s">
        <v>1</v>
      </c>
      <c r="B2">
        <f>IF(Es.1!D2&lt;2,1,0)</f>
        <v>0</v>
      </c>
      <c r="C2">
        <f>IF(Es.1!D2&gt;1.99,IF(Es.1!D2&lt;4.5,1,0),0)</f>
        <v>1</v>
      </c>
      <c r="D2">
        <f>IF(Es.1!D2&gt;4.49,1,0)</f>
        <v>0</v>
      </c>
      <c r="G2" t="s">
        <v>18</v>
      </c>
      <c r="H2" t="s">
        <v>51</v>
      </c>
      <c r="I2" t="s">
        <v>52</v>
      </c>
    </row>
    <row r="3" spans="1:9">
      <c r="A3" s="2" t="s">
        <v>2</v>
      </c>
      <c r="B3">
        <f>IF(Es.1!D3&lt;2,1,0)</f>
        <v>0</v>
      </c>
      <c r="C3">
        <f>IF(Es.1!D3&gt;1.99,IF(Es.1!D3&lt;4.5,1,0),0)</f>
        <v>1</v>
      </c>
      <c r="D3">
        <f>IF(Es.1!D3&gt;4.49,1,0)</f>
        <v>0</v>
      </c>
      <c r="G3" t="s">
        <v>44</v>
      </c>
      <c r="H3">
        <v>1</v>
      </c>
      <c r="I3">
        <v>0</v>
      </c>
    </row>
    <row r="4" spans="1:9">
      <c r="A4" s="2" t="s">
        <v>3</v>
      </c>
      <c r="B4">
        <f>IF(Es.1!D4&lt;2,1,0)</f>
        <v>0</v>
      </c>
      <c r="C4">
        <f>IF(Es.1!D4&gt;1.99,IF(Es.1!D4&lt;4.5,1,0),0)</f>
        <v>0</v>
      </c>
      <c r="D4">
        <f>IF(Es.1!D4&gt;4.49,1,0)</f>
        <v>1</v>
      </c>
      <c r="G4" t="s">
        <v>45</v>
      </c>
      <c r="H4">
        <v>2</v>
      </c>
      <c r="I4">
        <v>2</v>
      </c>
    </row>
    <row r="5" spans="1:9">
      <c r="A5" s="2" t="s">
        <v>4</v>
      </c>
      <c r="B5">
        <f>IF(Es.1!D5&lt;2,1,0)</f>
        <v>0</v>
      </c>
      <c r="C5">
        <f>IF(Es.1!D5&gt;1.99,IF(Es.1!D5&lt;4.5,1,0),0)</f>
        <v>0</v>
      </c>
      <c r="D5">
        <f>IF(Es.1!D5&gt;4.49,1,0)</f>
        <v>1</v>
      </c>
      <c r="G5" t="s">
        <v>46</v>
      </c>
      <c r="H5">
        <v>12</v>
      </c>
      <c r="I5">
        <v>13</v>
      </c>
    </row>
    <row r="6" spans="1:9">
      <c r="A6" s="2" t="s">
        <v>5</v>
      </c>
      <c r="B6">
        <f>IF(Es.1!D6&lt;2,1,0)</f>
        <v>0</v>
      </c>
      <c r="C6">
        <f>IF(Es.1!D6&gt;1.99,IF(Es.1!D6&lt;4.5,1,0),0)</f>
        <v>0</v>
      </c>
      <c r="D6">
        <f>IF(Es.1!D6&gt;4.49,1,0)</f>
        <v>1</v>
      </c>
      <c r="G6" t="s">
        <v>50</v>
      </c>
      <c r="H6">
        <f>SUM(H3:H5)</f>
        <v>15</v>
      </c>
      <c r="I6">
        <f>SUM(I3:I5)</f>
        <v>15</v>
      </c>
    </row>
    <row r="7" spans="1:9">
      <c r="A7" s="2" t="s">
        <v>6</v>
      </c>
      <c r="B7">
        <f>IF(Es.1!D7&lt;2,1,0)</f>
        <v>0</v>
      </c>
      <c r="C7">
        <f>IF(Es.1!D7&gt;1.99,IF(Es.1!D7&lt;4.5,1,0),0)</f>
        <v>0</v>
      </c>
      <c r="D7">
        <f>IF(Es.1!D7&gt;4.49,1,0)</f>
        <v>1</v>
      </c>
    </row>
    <row r="8" spans="1:9">
      <c r="A8" s="2" t="s">
        <v>7</v>
      </c>
      <c r="B8">
        <f>IF(Es.1!D8&lt;2,1,0)</f>
        <v>0</v>
      </c>
      <c r="C8">
        <f>IF(Es.1!D8&gt;1.99,IF(Es.1!D8&lt;4.5,1,0),0)</f>
        <v>0</v>
      </c>
      <c r="D8">
        <f>IF(Es.1!D8&gt;4.49,1,0)</f>
        <v>1</v>
      </c>
    </row>
    <row r="9" spans="1:9">
      <c r="A9" s="2" t="s">
        <v>8</v>
      </c>
      <c r="B9">
        <f>IF(Es.1!D9&lt;2,1,0)</f>
        <v>0</v>
      </c>
      <c r="C9">
        <f>IF(Es.1!D9&gt;1.99,IF(Es.1!D9&lt;4.5,1,0),0)</f>
        <v>0</v>
      </c>
      <c r="D9">
        <f>IF(Es.1!D9&gt;4.49,1,0)</f>
        <v>1</v>
      </c>
    </row>
    <row r="10" spans="1:9">
      <c r="A10" s="2" t="s">
        <v>9</v>
      </c>
      <c r="B10">
        <f>IF(Es.1!D10&lt;2,1,0)</f>
        <v>0</v>
      </c>
      <c r="C10">
        <f>IF(Es.1!D10&gt;1.99,IF(Es.1!D10&lt;4.5,1,0),0)</f>
        <v>0</v>
      </c>
      <c r="D10">
        <f>IF(Es.1!D10&gt;4.49,1,0)</f>
        <v>1</v>
      </c>
    </row>
    <row r="11" spans="1:9">
      <c r="A11" s="2" t="s">
        <v>10</v>
      </c>
      <c r="B11">
        <f>IF(Es.1!D11&lt;2,1,0)</f>
        <v>1</v>
      </c>
      <c r="C11">
        <f>IF(Es.1!D11&gt;1.99,IF(Es.1!D11&lt;4.5,1,0),0)</f>
        <v>0</v>
      </c>
      <c r="D11">
        <f>IF(Es.1!D11&gt;4.49,1,0)</f>
        <v>0</v>
      </c>
    </row>
    <row r="12" spans="1:9">
      <c r="A12" s="2" t="s">
        <v>11</v>
      </c>
      <c r="B12">
        <f>IF(Es.1!D12&lt;2,1,0)</f>
        <v>0</v>
      </c>
      <c r="C12">
        <f>IF(Es.1!D12&gt;1.99,IF(Es.1!D12&lt;4.5,1,0),0)</f>
        <v>0</v>
      </c>
      <c r="D12">
        <f>IF(Es.1!D12&gt;4.49,1,0)</f>
        <v>1</v>
      </c>
    </row>
    <row r="13" spans="1:9">
      <c r="A13" s="2" t="s">
        <v>12</v>
      </c>
      <c r="B13">
        <f>IF(Es.1!D13&lt;2,1,0)</f>
        <v>0</v>
      </c>
      <c r="C13">
        <f>IF(Es.1!D13&gt;1.99,IF(Es.1!D13&lt;4.5,1,0),0)</f>
        <v>0</v>
      </c>
      <c r="D13">
        <f>IF(Es.1!D13&gt;4.49,1,0)</f>
        <v>1</v>
      </c>
    </row>
    <row r="14" spans="1:9">
      <c r="A14" s="2" t="s">
        <v>13</v>
      </c>
      <c r="B14">
        <f>IF(Es.1!D14&lt;2,1,0)</f>
        <v>0</v>
      </c>
      <c r="C14">
        <f>IF(Es.1!D14&gt;1.99,IF(Es.1!D14&lt;4.5,1,0),0)</f>
        <v>0</v>
      </c>
      <c r="D14">
        <f>IF(Es.1!D14&gt;4.49,1,0)</f>
        <v>1</v>
      </c>
    </row>
    <row r="15" spans="1:9">
      <c r="A15" s="2" t="s">
        <v>14</v>
      </c>
      <c r="B15">
        <f>IF(Es.1!D15&lt;2,1,0)</f>
        <v>0</v>
      </c>
      <c r="C15">
        <f>IF(Es.1!D15&gt;1.99,IF(Es.1!D15&lt;4.5,1,0),0)</f>
        <v>0</v>
      </c>
      <c r="D15">
        <f>IF(Es.1!D15&gt;4.49,1,0)</f>
        <v>1</v>
      </c>
    </row>
    <row r="16" spans="1:9">
      <c r="A16" s="2" t="s">
        <v>15</v>
      </c>
      <c r="B16">
        <f>IF(Es.1!D16&lt;2,1,0)</f>
        <v>0</v>
      </c>
      <c r="C16">
        <f>IF(Es.1!D16&gt;1.99,IF(Es.1!D16&lt;4.5,1,0),0)</f>
        <v>0</v>
      </c>
      <c r="D16">
        <f>IF(Es.1!D16&gt;4.49,1,0)</f>
        <v>1</v>
      </c>
    </row>
    <row r="17" spans="1:10">
      <c r="A17" s="2" t="s">
        <v>50</v>
      </c>
      <c r="B17">
        <f>SUM(B2:B16)</f>
        <v>1</v>
      </c>
      <c r="C17">
        <f t="shared" ref="C17:D17" si="0">SUM(C2:C16)</f>
        <v>2</v>
      </c>
      <c r="D17">
        <f t="shared" si="0"/>
        <v>12</v>
      </c>
      <c r="E17">
        <f>SUM(B17:D17)</f>
        <v>15</v>
      </c>
    </row>
    <row r="18" spans="1:10">
      <c r="A18" s="2" t="s">
        <v>42</v>
      </c>
    </row>
    <row r="19" spans="1:10">
      <c r="A19" s="1" t="s">
        <v>0</v>
      </c>
      <c r="B19" s="1" t="s">
        <v>44</v>
      </c>
      <c r="C19" s="1" t="s">
        <v>45</v>
      </c>
      <c r="D19" s="1" t="s">
        <v>46</v>
      </c>
      <c r="E19" s="1"/>
      <c r="F19" s="1"/>
      <c r="G19" s="1"/>
      <c r="H19" s="1"/>
      <c r="I19" s="1"/>
      <c r="J19" s="1"/>
    </row>
    <row r="20" spans="1:10">
      <c r="A20" s="2" t="s">
        <v>1</v>
      </c>
      <c r="B20">
        <f>IF(ES.2!D2&lt;2,1,0)</f>
        <v>0</v>
      </c>
      <c r="C20">
        <f>IF(ES.2!D2&gt;1.99,IF(ES.2!D2&lt;4.5,1,0),0)</f>
        <v>0</v>
      </c>
      <c r="D20">
        <f>IF(ES.2!D2&gt;4.49,1,0)</f>
        <v>1</v>
      </c>
    </row>
    <row r="21" spans="1:10">
      <c r="A21" s="2" t="s">
        <v>2</v>
      </c>
      <c r="B21">
        <f>IF(ES.2!D3&lt;2,1,0)</f>
        <v>0</v>
      </c>
      <c r="C21">
        <f>IF(ES.2!D3&gt;1.99,IF(ES.2!D3&lt;4.5,1,0),0)</f>
        <v>0</v>
      </c>
      <c r="D21">
        <f>IF(ES.2!D3&gt;4.49,1,0)</f>
        <v>1</v>
      </c>
    </row>
    <row r="22" spans="1:10">
      <c r="A22" s="2" t="s">
        <v>3</v>
      </c>
      <c r="B22">
        <f>IF(ES.2!D4&lt;2,1,0)</f>
        <v>0</v>
      </c>
      <c r="C22">
        <f>IF(ES.2!D4&gt;1.99,IF(ES.2!D4&lt;4.5,1,0),0)</f>
        <v>1</v>
      </c>
      <c r="D22">
        <f>IF(ES.2!D4&gt;4.49,1,0)</f>
        <v>0</v>
      </c>
    </row>
    <row r="23" spans="1:10">
      <c r="A23" s="2" t="s">
        <v>4</v>
      </c>
      <c r="B23">
        <f>IF(ES.2!D5&lt;2,1,0)</f>
        <v>0</v>
      </c>
      <c r="C23">
        <f>IF(ES.2!D5&gt;1.99,IF(ES.2!D5&lt;4.5,1,0),0)</f>
        <v>0</v>
      </c>
      <c r="D23">
        <f>IF(ES.2!D5&gt;4.49,1,0)</f>
        <v>1</v>
      </c>
    </row>
    <row r="24" spans="1:10">
      <c r="A24" s="2" t="s">
        <v>5</v>
      </c>
      <c r="B24">
        <f>IF(ES.2!D6&lt;2,1,0)</f>
        <v>0</v>
      </c>
      <c r="C24">
        <f>IF(ES.2!D6&gt;1.99,IF(ES.2!D6&lt;4.5,1,0),0)</f>
        <v>0</v>
      </c>
      <c r="D24">
        <f>IF(ES.2!D6&gt;4.49,1,0)</f>
        <v>1</v>
      </c>
    </row>
    <row r="25" spans="1:10">
      <c r="A25" s="2" t="s">
        <v>6</v>
      </c>
      <c r="B25">
        <f>IF(ES.2!D7&lt;2,1,0)</f>
        <v>0</v>
      </c>
      <c r="C25">
        <f>IF(ES.2!D7&gt;1.99,IF(ES.2!D7&lt;4.5,1,0),0)</f>
        <v>0</v>
      </c>
      <c r="D25">
        <f>IF(ES.2!D7&gt;4.49,1,0)</f>
        <v>1</v>
      </c>
    </row>
    <row r="26" spans="1:10">
      <c r="A26" s="2" t="s">
        <v>7</v>
      </c>
      <c r="B26">
        <f>IF(ES.2!D8&lt;2,1,0)</f>
        <v>0</v>
      </c>
      <c r="C26">
        <f>IF(ES.2!D8&gt;1.99,IF(ES.2!D8&lt;4.5,1,0),0)</f>
        <v>0</v>
      </c>
      <c r="D26">
        <f>IF(ES.2!D8&gt;4.49,1,0)</f>
        <v>1</v>
      </c>
    </row>
    <row r="27" spans="1:10">
      <c r="A27" s="2" t="s">
        <v>8</v>
      </c>
      <c r="B27">
        <f>IF(ES.2!D9&lt;2,1,0)</f>
        <v>0</v>
      </c>
      <c r="C27">
        <f>IF(ES.2!D9&gt;1.99,IF(ES.2!D9&lt;4.5,1,0),0)</f>
        <v>0</v>
      </c>
      <c r="D27">
        <f>IF(ES.2!D9&gt;4.49,1,0)</f>
        <v>1</v>
      </c>
    </row>
    <row r="28" spans="1:10">
      <c r="A28" s="2" t="s">
        <v>9</v>
      </c>
      <c r="B28">
        <f>IF(ES.2!D10&lt;2,1,0)</f>
        <v>0</v>
      </c>
      <c r="C28">
        <f>IF(ES.2!D10&gt;1.99,IF(ES.2!D10&lt;4.5,1,0),0)</f>
        <v>0</v>
      </c>
      <c r="D28">
        <f>IF(ES.2!D10&gt;4.49,1,0)</f>
        <v>1</v>
      </c>
    </row>
    <row r="29" spans="1:10">
      <c r="A29" s="2" t="s">
        <v>10</v>
      </c>
      <c r="B29">
        <f>IF(ES.2!D11&lt;2,1,0)</f>
        <v>0</v>
      </c>
      <c r="C29">
        <f>IF(ES.2!D11&gt;1.99,IF(ES.2!D11&lt;4.5,1,0),0)</f>
        <v>1</v>
      </c>
      <c r="D29">
        <f>IF(ES.2!D11&gt;4.49,1,0)</f>
        <v>0</v>
      </c>
    </row>
    <row r="30" spans="1:10">
      <c r="A30" s="2" t="s">
        <v>11</v>
      </c>
      <c r="B30">
        <f>IF(ES.2!D12&lt;2,1,0)</f>
        <v>0</v>
      </c>
      <c r="C30">
        <f>IF(ES.2!D12&gt;1.99,IF(ES.2!D12&lt;4.5,1,0),0)</f>
        <v>0</v>
      </c>
      <c r="D30">
        <f>IF(ES.2!D12&gt;4.49,1,0)</f>
        <v>1</v>
      </c>
    </row>
    <row r="31" spans="1:10">
      <c r="A31" s="2" t="s">
        <v>12</v>
      </c>
      <c r="B31">
        <f>IF(ES.2!D13&lt;2,1,0)</f>
        <v>0</v>
      </c>
      <c r="C31">
        <f>IF(ES.2!D13&gt;1.99,IF(ES.2!D13&lt;4.5,1,0),0)</f>
        <v>0</v>
      </c>
      <c r="D31">
        <f>IF(ES.2!D13&gt;4.49,1,0)</f>
        <v>1</v>
      </c>
    </row>
    <row r="32" spans="1:10">
      <c r="A32" s="2" t="s">
        <v>13</v>
      </c>
      <c r="B32">
        <f>IF(ES.2!D14&lt;2,1,0)</f>
        <v>0</v>
      </c>
      <c r="C32">
        <f>IF(ES.2!D14&gt;1.99,IF(ES.2!D14&lt;4.5,1,0),0)</f>
        <v>0</v>
      </c>
      <c r="D32">
        <f>IF(ES.2!D14&gt;4.49,1,0)</f>
        <v>1</v>
      </c>
    </row>
    <row r="33" spans="1:4">
      <c r="A33" s="2" t="s">
        <v>14</v>
      </c>
      <c r="B33">
        <f>IF(ES.2!D15&lt;2,1,0)</f>
        <v>0</v>
      </c>
      <c r="C33">
        <f>IF(ES.2!D15&gt;1.99,IF(ES.2!D15&lt;4.5,1,0),0)</f>
        <v>0</v>
      </c>
      <c r="D33">
        <f>IF(ES.2!D15&gt;4.49,1,0)</f>
        <v>1</v>
      </c>
    </row>
    <row r="34" spans="1:4">
      <c r="A34" s="2" t="s">
        <v>15</v>
      </c>
      <c r="B34">
        <f>IF(ES.2!D16&lt;2,1,0)</f>
        <v>0</v>
      </c>
      <c r="C34">
        <f>IF(ES.2!D16&gt;1.99,IF(ES.2!D16&lt;4.5,1,0),0)</f>
        <v>0</v>
      </c>
      <c r="D34">
        <f>IF(ES.2!D16&gt;4.49,1,0)</f>
        <v>1</v>
      </c>
    </row>
    <row r="35" spans="1:4">
      <c r="A35" s="2" t="s">
        <v>50</v>
      </c>
      <c r="B35">
        <f>SUM(B20:B34)</f>
        <v>0</v>
      </c>
      <c r="C35">
        <f t="shared" ref="C35:D35" si="1">SUM(C20:C34)</f>
        <v>2</v>
      </c>
      <c r="D35">
        <f t="shared" si="1"/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topLeftCell="B1" workbookViewId="0">
      <selection activeCell="G5" sqref="G5"/>
    </sheetView>
  </sheetViews>
  <sheetFormatPr defaultRowHeight="15"/>
  <cols>
    <col min="1" max="1" width="9.140625" style="2"/>
  </cols>
  <sheetData>
    <row r="1" spans="1:8" s="1" customFormat="1">
      <c r="A1" s="1" t="s">
        <v>0</v>
      </c>
      <c r="B1" s="1" t="s">
        <v>32</v>
      </c>
      <c r="C1" s="1" t="s">
        <v>33</v>
      </c>
      <c r="D1" s="1" t="s">
        <v>34</v>
      </c>
    </row>
    <row r="2" spans="1:8">
      <c r="A2" s="2" t="s">
        <v>1</v>
      </c>
      <c r="B2">
        <f>IF(Es.1!E2=0,IF(Es.1!E2=0.5,1,0),0)</f>
        <v>0</v>
      </c>
      <c r="C2">
        <f>IF(Es.1!E2=1,1,0)</f>
        <v>1</v>
      </c>
      <c r="D2">
        <f>IF(Es.1!E2=2,1,0)</f>
        <v>0</v>
      </c>
      <c r="F2" t="s">
        <v>19</v>
      </c>
      <c r="G2" t="s">
        <v>51</v>
      </c>
      <c r="H2" t="s">
        <v>52</v>
      </c>
    </row>
    <row r="3" spans="1:8">
      <c r="A3" s="2" t="s">
        <v>2</v>
      </c>
      <c r="B3">
        <f>IF(Es.1!E3=0,IF(Es.1!E3=0.5,1,0),0)</f>
        <v>0</v>
      </c>
      <c r="C3">
        <f>IF(Es.1!E3=1,1,0)</f>
        <v>1</v>
      </c>
      <c r="D3">
        <f>IF(Es.1!E3=2,1,0)</f>
        <v>0</v>
      </c>
      <c r="F3" t="s">
        <v>32</v>
      </c>
      <c r="G3">
        <v>1</v>
      </c>
      <c r="H3">
        <v>0</v>
      </c>
    </row>
    <row r="4" spans="1:8">
      <c r="A4" s="2" t="s">
        <v>3</v>
      </c>
      <c r="B4">
        <f>IF(Es.1!E4=0,IF(Es.1!E4=0.5,1,0),0)</f>
        <v>0</v>
      </c>
      <c r="C4">
        <f>IF(Es.1!E4=1,1,0)</f>
        <v>0</v>
      </c>
      <c r="D4">
        <f>IF(Es.1!E4=2,1,0)</f>
        <v>1</v>
      </c>
      <c r="F4" t="s">
        <v>33</v>
      </c>
      <c r="G4">
        <v>5</v>
      </c>
      <c r="H4">
        <v>6</v>
      </c>
    </row>
    <row r="5" spans="1:8">
      <c r="A5" s="2" t="s">
        <v>4</v>
      </c>
      <c r="B5">
        <f>IF(Es.1!E5=0,IF(Es.1!E5=0.5,1,0),0)</f>
        <v>0</v>
      </c>
      <c r="C5">
        <f>IF(Es.1!E5=1,1,0)</f>
        <v>1</v>
      </c>
      <c r="D5">
        <f>IF(Es.1!E5=2,1,0)</f>
        <v>0</v>
      </c>
      <c r="F5" t="s">
        <v>34</v>
      </c>
      <c r="G5">
        <v>9</v>
      </c>
      <c r="H5">
        <v>9</v>
      </c>
    </row>
    <row r="6" spans="1:8">
      <c r="A6" s="2" t="s">
        <v>5</v>
      </c>
      <c r="B6">
        <f>IF(Es.1!E6=0,IF(Es.1!E6=0.5,1,0),0)</f>
        <v>0</v>
      </c>
      <c r="C6">
        <f>IF(Es.1!E6=1,1,0)</f>
        <v>0</v>
      </c>
      <c r="D6">
        <f>IF(Es.1!E6=2,1,0)</f>
        <v>1</v>
      </c>
      <c r="F6" t="s">
        <v>50</v>
      </c>
      <c r="G6">
        <f>SUM(G3:G5)</f>
        <v>15</v>
      </c>
      <c r="H6">
        <f>SUM(H3:H5)</f>
        <v>15</v>
      </c>
    </row>
    <row r="7" spans="1:8">
      <c r="A7" s="2" t="s">
        <v>6</v>
      </c>
      <c r="B7">
        <f>IF(Es.1!E7=0,IF(Es.1!E7=0.5,1,0),0)</f>
        <v>0</v>
      </c>
      <c r="C7">
        <f>IF(Es.1!E7=1,1,0)</f>
        <v>1</v>
      </c>
      <c r="D7">
        <f>IF(Es.1!E7=2,1,0)</f>
        <v>0</v>
      </c>
    </row>
    <row r="8" spans="1:8">
      <c r="A8" s="2" t="s">
        <v>7</v>
      </c>
      <c r="B8">
        <f>IF(Es.1!E8=0,IF(Es.1!E8=0.5,1,0),0)</f>
        <v>0</v>
      </c>
      <c r="C8">
        <f>IF(Es.1!E8=1,1,0)</f>
        <v>0</v>
      </c>
      <c r="D8">
        <f>IF(Es.1!E8=2,1,0)</f>
        <v>1</v>
      </c>
    </row>
    <row r="9" spans="1:8">
      <c r="A9" s="2" t="s">
        <v>8</v>
      </c>
      <c r="B9">
        <f>IF(Es.1!E9=0,IF(Es.1!E9=0.5,1,0),0)</f>
        <v>0</v>
      </c>
      <c r="C9">
        <f>IF(Es.1!E9=1,1,0)</f>
        <v>0</v>
      </c>
      <c r="D9">
        <f>IF(Es.1!E9=2,1,0)</f>
        <v>1</v>
      </c>
    </row>
    <row r="10" spans="1:8">
      <c r="A10" s="2" t="s">
        <v>9</v>
      </c>
      <c r="B10">
        <f>IF(Es.1!E10=0,IF(Es.1!E10=0.5,1,0),0)</f>
        <v>0</v>
      </c>
      <c r="C10">
        <f>IF(Es.1!E10=1,1,0)</f>
        <v>1</v>
      </c>
      <c r="D10">
        <f>IF(Es.1!E10=2,1,0)</f>
        <v>0</v>
      </c>
    </row>
    <row r="11" spans="1:8">
      <c r="A11" s="2" t="s">
        <v>10</v>
      </c>
      <c r="B11">
        <f>IF(Es.1!E11=0,IF(Es.1!E11=0.5,1,0),0)</f>
        <v>0</v>
      </c>
      <c r="C11">
        <f>IF(Es.1!E11=1,1,0)</f>
        <v>0</v>
      </c>
      <c r="D11">
        <f>IF(Es.1!E11=2,1,0)</f>
        <v>0</v>
      </c>
    </row>
    <row r="12" spans="1:8">
      <c r="A12" s="2" t="s">
        <v>11</v>
      </c>
      <c r="B12">
        <f>IF(Es.1!E12=0,IF(Es.1!E12=0.5,1,0),0)</f>
        <v>0</v>
      </c>
      <c r="C12">
        <f>IF(Es.1!E12=1,1,0)</f>
        <v>0</v>
      </c>
      <c r="D12">
        <f>IF(Es.1!E12=2,1,0)</f>
        <v>1</v>
      </c>
    </row>
    <row r="13" spans="1:8">
      <c r="A13" s="2" t="s">
        <v>12</v>
      </c>
      <c r="B13">
        <f>IF(Es.1!E13=0,IF(Es.1!E13=0.5,1,0),0)</f>
        <v>0</v>
      </c>
      <c r="C13">
        <f>IF(Es.1!E13=1,1,0)</f>
        <v>0</v>
      </c>
      <c r="D13">
        <f>IF(Es.1!E13=2,1,0)</f>
        <v>1</v>
      </c>
    </row>
    <row r="14" spans="1:8">
      <c r="A14" s="2" t="s">
        <v>13</v>
      </c>
      <c r="B14">
        <f>IF(Es.1!E14=0,IF(Es.1!E14=0.5,1,0),0)</f>
        <v>0</v>
      </c>
      <c r="C14">
        <f>IF(Es.1!E14=1,1,0)</f>
        <v>0</v>
      </c>
      <c r="D14">
        <f>IF(Es.1!E14=2,1,0)</f>
        <v>1</v>
      </c>
    </row>
    <row r="15" spans="1:8">
      <c r="A15" s="2" t="s">
        <v>14</v>
      </c>
      <c r="B15">
        <f>IF(Es.1!E15=0,IF(Es.1!E15=0.5,1,0),0)</f>
        <v>0</v>
      </c>
      <c r="C15">
        <f>IF(Es.1!E15=1,1,0)</f>
        <v>0</v>
      </c>
      <c r="D15">
        <f>IF(Es.1!E15=2,1,0)</f>
        <v>1</v>
      </c>
    </row>
    <row r="16" spans="1:8">
      <c r="A16" s="2" t="s">
        <v>15</v>
      </c>
      <c r="B16">
        <f>IF(Es.1!E16=0,IF(Es.1!E16=0.5,1,0),0)</f>
        <v>0</v>
      </c>
      <c r="C16">
        <f>IF(Es.1!E16=1,1,0)</f>
        <v>0</v>
      </c>
      <c r="D16">
        <f>IF(Es.1!E16=2,1,0)</f>
        <v>1</v>
      </c>
    </row>
    <row r="17" spans="1:4">
      <c r="A17" s="2" t="s">
        <v>50</v>
      </c>
      <c r="B17">
        <f>SUM(B2:B16)</f>
        <v>0</v>
      </c>
      <c r="C17">
        <f t="shared" ref="C17:D17" si="0">SUM(C2:C16)</f>
        <v>5</v>
      </c>
      <c r="D17">
        <f t="shared" si="0"/>
        <v>9</v>
      </c>
    </row>
    <row r="18" spans="1:4">
      <c r="A18" s="2" t="s">
        <v>47</v>
      </c>
    </row>
    <row r="19" spans="1:4">
      <c r="A19" s="1" t="s">
        <v>0</v>
      </c>
      <c r="B19" s="1" t="s">
        <v>32</v>
      </c>
      <c r="C19" s="1" t="s">
        <v>33</v>
      </c>
      <c r="D19" s="1" t="s">
        <v>34</v>
      </c>
    </row>
    <row r="20" spans="1:4">
      <c r="A20" s="2" t="s">
        <v>1</v>
      </c>
      <c r="B20">
        <f>IF(ES.2!E2=0,IF(ES.2!E2=0.5,1,0),0)</f>
        <v>0</v>
      </c>
      <c r="C20">
        <f>IF(ES.2!E2=1,1,0)</f>
        <v>1</v>
      </c>
      <c r="D20">
        <f>IF(Es.1!E2=2,1,0)</f>
        <v>0</v>
      </c>
    </row>
    <row r="21" spans="1:4">
      <c r="A21" s="2" t="s">
        <v>2</v>
      </c>
      <c r="B21">
        <f>IF(ES.2!E3=0,IF(ES.2!E3=0.5,1,0),0)</f>
        <v>0</v>
      </c>
      <c r="C21">
        <f>IF(ES.2!E3=1,1,0)</f>
        <v>0</v>
      </c>
      <c r="D21">
        <f>IF(Es.1!E3=2,1,0)</f>
        <v>0</v>
      </c>
    </row>
    <row r="22" spans="1:4">
      <c r="A22" s="2" t="s">
        <v>3</v>
      </c>
      <c r="B22">
        <f>IF(ES.2!E4=0,IF(ES.2!E4=0.5,1,0),0)</f>
        <v>0</v>
      </c>
      <c r="C22">
        <f>IF(ES.2!E4=1,1,0)</f>
        <v>1</v>
      </c>
      <c r="D22">
        <f>IF(Es.1!E4=2,1,0)</f>
        <v>1</v>
      </c>
    </row>
    <row r="23" spans="1:4">
      <c r="A23" s="2" t="s">
        <v>4</v>
      </c>
      <c r="B23">
        <f>IF(ES.2!E5=0,IF(ES.2!E5=0.5,1,0),0)</f>
        <v>0</v>
      </c>
      <c r="C23">
        <f>IF(ES.2!E5=1,1,0)</f>
        <v>1</v>
      </c>
      <c r="D23">
        <f>IF(Es.1!E5=2,1,0)</f>
        <v>0</v>
      </c>
    </row>
    <row r="24" spans="1:4">
      <c r="A24" s="2" t="s">
        <v>5</v>
      </c>
      <c r="B24">
        <f>IF(ES.2!E6=0,IF(ES.2!E6=0.5,1,0),0)</f>
        <v>0</v>
      </c>
      <c r="C24">
        <f>IF(ES.2!E6=1,1,0)</f>
        <v>0</v>
      </c>
      <c r="D24">
        <f>IF(Es.1!E6=2,1,0)</f>
        <v>1</v>
      </c>
    </row>
    <row r="25" spans="1:4">
      <c r="A25" s="2" t="s">
        <v>6</v>
      </c>
      <c r="B25">
        <f>IF(ES.2!E7=0,IF(ES.2!E7=0.5,1,0),0)</f>
        <v>0</v>
      </c>
      <c r="C25">
        <f>IF(ES.2!E7=1,1,0)</f>
        <v>1</v>
      </c>
      <c r="D25">
        <f>IF(Es.1!E7=2,1,0)</f>
        <v>0</v>
      </c>
    </row>
    <row r="26" spans="1:4">
      <c r="A26" s="2" t="s">
        <v>7</v>
      </c>
      <c r="B26">
        <f>IF(ES.2!E8=0,IF(ES.2!E8=0.5,1,0),0)</f>
        <v>0</v>
      </c>
      <c r="C26">
        <f>IF(ES.2!E8=1,1,0)</f>
        <v>0</v>
      </c>
      <c r="D26">
        <f>IF(Es.1!E8=2,1,0)</f>
        <v>1</v>
      </c>
    </row>
    <row r="27" spans="1:4">
      <c r="A27" s="2" t="s">
        <v>8</v>
      </c>
      <c r="B27">
        <f>IF(ES.2!E9=0,IF(ES.2!E9=0.5,1,0),0)</f>
        <v>0</v>
      </c>
      <c r="C27">
        <f>IF(ES.2!E9=1,1,0)</f>
        <v>0</v>
      </c>
      <c r="D27">
        <f>IF(Es.1!E9=2,1,0)</f>
        <v>1</v>
      </c>
    </row>
    <row r="28" spans="1:4">
      <c r="A28" s="2" t="s">
        <v>9</v>
      </c>
      <c r="B28">
        <f>IF(ES.2!E10=0,IF(ES.2!E10=0.5,1,0),0)</f>
        <v>0</v>
      </c>
      <c r="C28">
        <f>IF(ES.2!E10=1,1,0)</f>
        <v>1</v>
      </c>
      <c r="D28">
        <f>IF(Es.1!E10=2,1,0)</f>
        <v>0</v>
      </c>
    </row>
    <row r="29" spans="1:4">
      <c r="A29" s="2" t="s">
        <v>10</v>
      </c>
      <c r="B29">
        <f>IF(ES.2!E11=0,IF(ES.2!E11=0.5,1,0),0)</f>
        <v>0</v>
      </c>
      <c r="C29">
        <f>IF(ES.2!E11=1,1,0)</f>
        <v>1</v>
      </c>
      <c r="D29">
        <f>IF(Es.1!E11=2,1,0)</f>
        <v>0</v>
      </c>
    </row>
    <row r="30" spans="1:4">
      <c r="A30" s="2" t="s">
        <v>11</v>
      </c>
      <c r="B30">
        <f>IF(ES.2!E12=0,IF(ES.2!E12=0.5,1,0),0)</f>
        <v>0</v>
      </c>
      <c r="C30">
        <f>IF(ES.2!E12=1,1,0)</f>
        <v>0</v>
      </c>
      <c r="D30">
        <f>IF(Es.1!E12=2,1,0)</f>
        <v>1</v>
      </c>
    </row>
    <row r="31" spans="1:4">
      <c r="A31" s="2" t="s">
        <v>12</v>
      </c>
      <c r="B31">
        <f>IF(ES.2!E13=0,IF(ES.2!E13=0.5,1,0),0)</f>
        <v>0</v>
      </c>
      <c r="C31">
        <f>IF(ES.2!E13=1,1,0)</f>
        <v>0</v>
      </c>
      <c r="D31">
        <f>IF(Es.1!E13=2,1,0)</f>
        <v>1</v>
      </c>
    </row>
    <row r="32" spans="1:4">
      <c r="A32" s="2" t="s">
        <v>13</v>
      </c>
      <c r="B32">
        <f>IF(ES.2!E14=0,IF(ES.2!E14=0.5,1,0),0)</f>
        <v>0</v>
      </c>
      <c r="C32">
        <f>IF(ES.2!E14=1,1,0)</f>
        <v>0</v>
      </c>
      <c r="D32">
        <f>IF(Es.1!E14=2,1,0)</f>
        <v>1</v>
      </c>
    </row>
    <row r="33" spans="1:4">
      <c r="A33" s="2" t="s">
        <v>14</v>
      </c>
      <c r="B33">
        <f>IF(ES.2!E15=0,IF(ES.2!E15=0.5,1,0),0)</f>
        <v>0</v>
      </c>
      <c r="C33">
        <f>IF(ES.2!E15=1,1,0)</f>
        <v>0</v>
      </c>
      <c r="D33">
        <f>IF(Es.1!E15=2,1,0)</f>
        <v>1</v>
      </c>
    </row>
    <row r="34" spans="1:4">
      <c r="A34" s="2" t="s">
        <v>15</v>
      </c>
      <c r="B34">
        <f>IF(ES.2!E16=0,IF(ES.2!E16=0.5,1,0),0)</f>
        <v>0</v>
      </c>
      <c r="C34">
        <f>IF(ES.2!E16=1,1,0)</f>
        <v>0</v>
      </c>
      <c r="D34">
        <f>IF(Es.1!E16=2,1,0)</f>
        <v>1</v>
      </c>
    </row>
    <row r="35" spans="1:4">
      <c r="B35">
        <f>SUM(B20:B34)</f>
        <v>0</v>
      </c>
      <c r="C35">
        <f t="shared" ref="C35:D35" si="1">SUM(C20:C34)</f>
        <v>6</v>
      </c>
      <c r="D35">
        <f t="shared" si="1"/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selection activeCell="M13" sqref="M13"/>
    </sheetView>
  </sheetViews>
  <sheetFormatPr defaultRowHeight="15"/>
  <cols>
    <col min="1" max="1" width="9.140625" style="2"/>
  </cols>
  <sheetData>
    <row r="1" spans="1:9" s="1" customFormat="1">
      <c r="A1" s="1" t="s">
        <v>0</v>
      </c>
      <c r="B1" s="1" t="s">
        <v>35</v>
      </c>
      <c r="C1" s="1" t="s">
        <v>36</v>
      </c>
      <c r="D1" s="1" t="s">
        <v>37</v>
      </c>
      <c r="E1" s="1" t="s">
        <v>38</v>
      </c>
    </row>
    <row r="2" spans="1:9">
      <c r="A2" s="2" t="s">
        <v>1</v>
      </c>
      <c r="B2">
        <f>IF(Es.1!F2=0,1,0)</f>
        <v>1</v>
      </c>
      <c r="C2">
        <f>IF(Es.1!F2=0.5,1,0)</f>
        <v>0</v>
      </c>
      <c r="D2">
        <f>IF(Es.1!F2=1,1,0)</f>
        <v>0</v>
      </c>
      <c r="E2">
        <f>IF(Es.1!F2=2,1,0)</f>
        <v>0</v>
      </c>
      <c r="G2" t="s">
        <v>20</v>
      </c>
      <c r="H2" t="s">
        <v>51</v>
      </c>
      <c r="I2" t="s">
        <v>52</v>
      </c>
    </row>
    <row r="3" spans="1:9">
      <c r="A3" s="2" t="s">
        <v>2</v>
      </c>
      <c r="B3">
        <f>IF(Es.1!F3=0,1,0)</f>
        <v>1</v>
      </c>
      <c r="C3">
        <f>IF(Es.1!F3=0.5,1,0)</f>
        <v>0</v>
      </c>
      <c r="D3">
        <f>IF(Es.1!F3=1,1,0)</f>
        <v>0</v>
      </c>
      <c r="E3">
        <f>IF(Es.1!F3=2,1,0)</f>
        <v>0</v>
      </c>
      <c r="G3" t="s">
        <v>35</v>
      </c>
      <c r="H3">
        <v>2</v>
      </c>
      <c r="I3">
        <v>1</v>
      </c>
    </row>
    <row r="4" spans="1:9">
      <c r="A4" s="2" t="s">
        <v>3</v>
      </c>
      <c r="B4">
        <f>IF(Es.1!F4=0,1,0)</f>
        <v>0</v>
      </c>
      <c r="C4">
        <f>IF(Es.1!F4=0.5,1,0)</f>
        <v>0</v>
      </c>
      <c r="D4">
        <f>IF(Es.1!F4=1,1,0)</f>
        <v>1</v>
      </c>
      <c r="E4">
        <f>IF(Es.1!F4=2,1,0)</f>
        <v>0</v>
      </c>
      <c r="G4" t="s">
        <v>36</v>
      </c>
      <c r="H4">
        <v>3</v>
      </c>
      <c r="I4">
        <v>3</v>
      </c>
    </row>
    <row r="5" spans="1:9">
      <c r="A5" s="2" t="s">
        <v>4</v>
      </c>
      <c r="B5">
        <f>IF(Es.1!F5=0,1,0)</f>
        <v>0</v>
      </c>
      <c r="C5">
        <f>IF(Es.1!F5=0.5,1,0)</f>
        <v>1</v>
      </c>
      <c r="D5">
        <f>IF(Es.1!F5=1,1,0)</f>
        <v>0</v>
      </c>
      <c r="E5">
        <f>IF(Es.1!F5=2,1,0)</f>
        <v>0</v>
      </c>
      <c r="G5" t="s">
        <v>37</v>
      </c>
      <c r="H5">
        <v>5</v>
      </c>
      <c r="I5">
        <v>4</v>
      </c>
    </row>
    <row r="6" spans="1:9">
      <c r="A6" s="2" t="s">
        <v>5</v>
      </c>
      <c r="B6">
        <f>IF(Es.1!F6=0,1,0)</f>
        <v>0</v>
      </c>
      <c r="C6">
        <f>IF(Es.1!F6=0.5,1,0)</f>
        <v>0</v>
      </c>
      <c r="D6">
        <f>IF(Es.1!F6=1,1,0)</f>
        <v>0</v>
      </c>
      <c r="E6">
        <f>IF(Es.1!F6=2,1,0)</f>
        <v>1</v>
      </c>
      <c r="G6" t="s">
        <v>38</v>
      </c>
      <c r="H6">
        <v>5</v>
      </c>
      <c r="I6">
        <v>7</v>
      </c>
    </row>
    <row r="7" spans="1:9">
      <c r="A7" s="2" t="s">
        <v>6</v>
      </c>
      <c r="B7">
        <f>IF(Es.1!F7=0,1,0)</f>
        <v>0</v>
      </c>
      <c r="C7">
        <f>IF(Es.1!F7=0.5,1,0)</f>
        <v>0</v>
      </c>
      <c r="D7">
        <f>IF(Es.1!F7=1,1,0)</f>
        <v>1</v>
      </c>
      <c r="E7">
        <f>IF(Es.1!F7=2,1,0)</f>
        <v>0</v>
      </c>
      <c r="G7" t="s">
        <v>50</v>
      </c>
      <c r="H7">
        <f>SUM(H3:H6)</f>
        <v>15</v>
      </c>
      <c r="I7">
        <f>SUM(I3:I6)</f>
        <v>15</v>
      </c>
    </row>
    <row r="8" spans="1:9">
      <c r="A8" s="2" t="s">
        <v>7</v>
      </c>
      <c r="B8">
        <f>IF(Es.1!F8=0,1,0)</f>
        <v>0</v>
      </c>
      <c r="C8">
        <f>IF(Es.1!F8=0.5,1,0)</f>
        <v>0</v>
      </c>
      <c r="D8">
        <f>IF(Es.1!F8=1,1,0)</f>
        <v>0</v>
      </c>
      <c r="E8">
        <f>IF(Es.1!F8=2,1,0)</f>
        <v>1</v>
      </c>
    </row>
    <row r="9" spans="1:9">
      <c r="A9" s="2" t="s">
        <v>8</v>
      </c>
      <c r="B9">
        <f>IF(Es.1!F9=0,1,0)</f>
        <v>0</v>
      </c>
      <c r="C9">
        <f>IF(Es.1!F9=0.5,1,0)</f>
        <v>0</v>
      </c>
      <c r="D9">
        <f>IF(Es.1!F9=1,1,0)</f>
        <v>0</v>
      </c>
      <c r="E9">
        <f>IF(Es.1!F9=2,1,0)</f>
        <v>1</v>
      </c>
    </row>
    <row r="10" spans="1:9">
      <c r="A10" s="2" t="s">
        <v>9</v>
      </c>
      <c r="B10">
        <f>IF(Es.1!F10=0,1,0)</f>
        <v>0</v>
      </c>
      <c r="C10">
        <f>IF(Es.1!F10=0.5,1,0)</f>
        <v>1</v>
      </c>
      <c r="D10">
        <f>IF(Es.1!F10=1,1,0)</f>
        <v>0</v>
      </c>
      <c r="E10">
        <f>IF(Es.1!F10=2,1,0)</f>
        <v>0</v>
      </c>
    </row>
    <row r="11" spans="1:9">
      <c r="A11" s="2" t="s">
        <v>10</v>
      </c>
      <c r="B11">
        <f>IF(Es.1!F11=0,1,0)</f>
        <v>0</v>
      </c>
      <c r="C11">
        <f>IF(Es.1!F11=0.5,1,0)</f>
        <v>1</v>
      </c>
      <c r="D11">
        <f>IF(Es.1!F11=1,1,0)</f>
        <v>0</v>
      </c>
      <c r="E11">
        <f>IF(Es.1!F11=2,1,0)</f>
        <v>0</v>
      </c>
    </row>
    <row r="12" spans="1:9">
      <c r="A12" s="2" t="s">
        <v>11</v>
      </c>
      <c r="B12">
        <f>IF(Es.1!F12=0,1,0)</f>
        <v>0</v>
      </c>
      <c r="C12">
        <f>IF(Es.1!F12=0.5,1,0)</f>
        <v>0</v>
      </c>
      <c r="D12">
        <f>IF(Es.1!F12=1,1,0)</f>
        <v>1</v>
      </c>
      <c r="E12">
        <f>IF(Es.1!F12=2,1,0)</f>
        <v>0</v>
      </c>
    </row>
    <row r="13" spans="1:9">
      <c r="A13" s="2" t="s">
        <v>12</v>
      </c>
      <c r="B13">
        <f>IF(Es.1!F13=0,1,0)</f>
        <v>0</v>
      </c>
      <c r="C13">
        <f>IF(Es.1!F13=0.5,1,0)</f>
        <v>0</v>
      </c>
      <c r="D13">
        <f>IF(Es.1!F13=1,1,0)</f>
        <v>0</v>
      </c>
      <c r="E13">
        <f>IF(Es.1!F13=2,1,0)</f>
        <v>1</v>
      </c>
    </row>
    <row r="14" spans="1:9">
      <c r="A14" s="2" t="s">
        <v>13</v>
      </c>
      <c r="B14">
        <f>IF(Es.1!F14=0,1,0)</f>
        <v>0</v>
      </c>
      <c r="C14">
        <f>IF(Es.1!F14=0.5,1,0)</f>
        <v>0</v>
      </c>
      <c r="D14">
        <f>IF(Es.1!F14=1,1,0)</f>
        <v>1</v>
      </c>
      <c r="E14">
        <f>IF(Es.1!F14=2,1,0)</f>
        <v>0</v>
      </c>
    </row>
    <row r="15" spans="1:9">
      <c r="A15" s="2" t="s">
        <v>14</v>
      </c>
      <c r="B15">
        <f>IF(Es.1!F15=0,1,0)</f>
        <v>0</v>
      </c>
      <c r="C15">
        <f>IF(Es.1!F15=0.5,1,0)</f>
        <v>0</v>
      </c>
      <c r="D15">
        <f>IF(Es.1!F15=1,1,0)</f>
        <v>1</v>
      </c>
      <c r="E15">
        <f>IF(Es.1!F15=2,1,0)</f>
        <v>0</v>
      </c>
    </row>
    <row r="16" spans="1:9">
      <c r="A16" s="2" t="s">
        <v>15</v>
      </c>
      <c r="B16">
        <f>IF(Es.1!F16=0,1,0)</f>
        <v>0</v>
      </c>
      <c r="C16">
        <f>IF(Es.1!F16=0.5,1,0)</f>
        <v>0</v>
      </c>
      <c r="D16">
        <f>IF(Es.1!F16=1,1,0)</f>
        <v>0</v>
      </c>
      <c r="E16">
        <f>IF(Es.1!F16=2,1,0)</f>
        <v>1</v>
      </c>
    </row>
    <row r="17" spans="1:6">
      <c r="A17" s="2" t="s">
        <v>50</v>
      </c>
      <c r="B17">
        <f>SUM(B2:B16)</f>
        <v>2</v>
      </c>
      <c r="C17">
        <f t="shared" ref="C17:E17" si="0">SUM(C2:C16)</f>
        <v>3</v>
      </c>
      <c r="D17">
        <f t="shared" si="0"/>
        <v>5</v>
      </c>
      <c r="E17">
        <f t="shared" si="0"/>
        <v>5</v>
      </c>
      <c r="F17">
        <f>SUM(B17:E17)</f>
        <v>15</v>
      </c>
    </row>
    <row r="19" spans="1:6">
      <c r="A19" s="1" t="s">
        <v>48</v>
      </c>
      <c r="B19" s="1" t="s">
        <v>35</v>
      </c>
      <c r="C19" s="1" t="s">
        <v>36</v>
      </c>
      <c r="D19" s="1" t="s">
        <v>37</v>
      </c>
      <c r="E19" s="1" t="s">
        <v>38</v>
      </c>
    </row>
    <row r="20" spans="1:6">
      <c r="A20" s="2" t="s">
        <v>1</v>
      </c>
      <c r="B20">
        <f>IF(ES.2!F2=0,1,0)</f>
        <v>0</v>
      </c>
      <c r="C20">
        <f>IF(ES.2!F2=0.5,1,0)</f>
        <v>0</v>
      </c>
      <c r="D20">
        <f>IF(ES.2!F2=1,1,0)</f>
        <v>1</v>
      </c>
      <c r="E20">
        <f>IF(ES.2!F2=2,1,0)</f>
        <v>0</v>
      </c>
    </row>
    <row r="21" spans="1:6">
      <c r="A21" s="2" t="s">
        <v>2</v>
      </c>
      <c r="B21">
        <f>IF(ES.2!F3=0,1,0)</f>
        <v>0</v>
      </c>
      <c r="C21">
        <f>IF(ES.2!F3=0.5,1,0)</f>
        <v>0</v>
      </c>
      <c r="D21">
        <f>IF(ES.2!F3=1,1,0)</f>
        <v>1</v>
      </c>
      <c r="E21">
        <f>IF(ES.2!F3=2,1,0)</f>
        <v>0</v>
      </c>
    </row>
    <row r="22" spans="1:6">
      <c r="A22" s="2" t="s">
        <v>3</v>
      </c>
      <c r="B22">
        <f>IF(ES.2!F4=0,1,0)</f>
        <v>1</v>
      </c>
      <c r="C22">
        <f>IF(ES.2!F4=0.5,1,0)</f>
        <v>0</v>
      </c>
      <c r="D22">
        <f>IF(ES.2!F4=1,1,0)</f>
        <v>0</v>
      </c>
      <c r="E22">
        <f>IF(ES.2!F4=2,1,0)</f>
        <v>0</v>
      </c>
    </row>
    <row r="23" spans="1:6">
      <c r="A23" s="2" t="s">
        <v>4</v>
      </c>
      <c r="B23">
        <f>IF(ES.2!F5=0,1,0)</f>
        <v>0</v>
      </c>
      <c r="C23">
        <f>IF(ES.2!F5=0.5,1,0)</f>
        <v>1</v>
      </c>
      <c r="D23">
        <f>IF(ES.2!F5=1,1,0)</f>
        <v>0</v>
      </c>
      <c r="E23">
        <f>IF(ES.2!F5=2,1,0)</f>
        <v>0</v>
      </c>
    </row>
    <row r="24" spans="1:6">
      <c r="A24" s="2" t="s">
        <v>5</v>
      </c>
      <c r="B24">
        <f>IF(ES.2!F6=0,1,0)</f>
        <v>0</v>
      </c>
      <c r="C24">
        <f>IF(ES.2!F6=0.5,1,0)</f>
        <v>0</v>
      </c>
      <c r="D24">
        <f>IF(ES.2!F6=1,1,0)</f>
        <v>0</v>
      </c>
      <c r="E24">
        <f>IF(ES.2!F6=2,1,0)</f>
        <v>1</v>
      </c>
    </row>
    <row r="25" spans="1:6">
      <c r="A25" s="2" t="s">
        <v>6</v>
      </c>
      <c r="B25">
        <f>IF(ES.2!F7=0,1,0)</f>
        <v>0</v>
      </c>
      <c r="C25">
        <f>IF(ES.2!F7=0.5,1,0)</f>
        <v>0</v>
      </c>
      <c r="D25">
        <f>IF(ES.2!F7=1,1,0)</f>
        <v>1</v>
      </c>
      <c r="E25">
        <f>IF(ES.2!F7=2,1,0)</f>
        <v>0</v>
      </c>
    </row>
    <row r="26" spans="1:6">
      <c r="A26" s="2" t="s">
        <v>7</v>
      </c>
      <c r="B26">
        <f>IF(ES.2!F8=0,1,0)</f>
        <v>0</v>
      </c>
      <c r="C26">
        <f>IF(ES.2!F8=0.5,1,0)</f>
        <v>0</v>
      </c>
      <c r="D26">
        <f>IF(ES.2!F8=1,1,0)</f>
        <v>0</v>
      </c>
      <c r="E26">
        <f>IF(ES.2!F8=2,1,0)</f>
        <v>1</v>
      </c>
    </row>
    <row r="27" spans="1:6">
      <c r="A27" s="2" t="s">
        <v>8</v>
      </c>
      <c r="B27">
        <f>IF(ES.2!F9=0,1,0)</f>
        <v>0</v>
      </c>
      <c r="C27">
        <f>IF(ES.2!F9=0.5,1,0)</f>
        <v>0</v>
      </c>
      <c r="D27">
        <f>IF(ES.2!F9=1,1,0)</f>
        <v>0</v>
      </c>
      <c r="E27">
        <f>IF(ES.2!F9=2,1,0)</f>
        <v>1</v>
      </c>
    </row>
    <row r="28" spans="1:6">
      <c r="A28" s="2" t="s">
        <v>9</v>
      </c>
      <c r="B28">
        <f>IF(ES.2!F10=0,1,0)</f>
        <v>0</v>
      </c>
      <c r="C28">
        <f>IF(ES.2!F10=0.5,1,0)</f>
        <v>1</v>
      </c>
      <c r="D28">
        <f>IF(ES.2!F10=1,1,0)</f>
        <v>0</v>
      </c>
      <c r="E28">
        <f>IF(ES.2!F10=2,1,0)</f>
        <v>0</v>
      </c>
    </row>
    <row r="29" spans="1:6">
      <c r="A29" s="2" t="s">
        <v>10</v>
      </c>
      <c r="B29">
        <f>IF(ES.2!F11=0,1,0)</f>
        <v>0</v>
      </c>
      <c r="C29">
        <f>IF(ES.2!F11=0.5,1,0)</f>
        <v>1</v>
      </c>
      <c r="D29">
        <f>IF(ES.2!F11=1,1,0)</f>
        <v>0</v>
      </c>
      <c r="E29">
        <f>IF(ES.2!F11=2,1,0)</f>
        <v>0</v>
      </c>
    </row>
    <row r="30" spans="1:6">
      <c r="A30" s="2" t="s">
        <v>11</v>
      </c>
      <c r="B30">
        <f>IF(ES.2!F12=0,1,0)</f>
        <v>0</v>
      </c>
      <c r="C30">
        <f>IF(ES.2!F12=0.5,1,0)</f>
        <v>0</v>
      </c>
      <c r="D30">
        <f>IF(ES.2!F12=1,1,0)</f>
        <v>1</v>
      </c>
      <c r="E30">
        <f>IF(ES.2!F12=2,1,0)</f>
        <v>0</v>
      </c>
    </row>
    <row r="31" spans="1:6">
      <c r="A31" s="2" t="s">
        <v>12</v>
      </c>
      <c r="B31">
        <f>IF(ES.2!F13=0,1,0)</f>
        <v>0</v>
      </c>
      <c r="C31">
        <f>IF(ES.2!F13=0.5,1,0)</f>
        <v>0</v>
      </c>
      <c r="D31">
        <f>IF(ES.2!F13=1,1,0)</f>
        <v>0</v>
      </c>
      <c r="E31">
        <f>IF(ES.2!F13=2,1,0)</f>
        <v>1</v>
      </c>
    </row>
    <row r="32" spans="1:6">
      <c r="A32" s="2" t="s">
        <v>13</v>
      </c>
      <c r="B32">
        <f>IF(ES.2!F14=0,1,0)</f>
        <v>0</v>
      </c>
      <c r="C32">
        <f>IF(ES.2!F14=0.5,1,0)</f>
        <v>0</v>
      </c>
      <c r="D32">
        <f>IF(ES.2!F14=1,1,0)</f>
        <v>0</v>
      </c>
      <c r="E32">
        <f>IF(ES.2!F14=2,1,0)</f>
        <v>1</v>
      </c>
    </row>
    <row r="33" spans="1:6">
      <c r="A33" s="2" t="s">
        <v>14</v>
      </c>
      <c r="B33">
        <f>IF(ES.2!F15=0,1,0)</f>
        <v>0</v>
      </c>
      <c r="C33">
        <f>IF(ES.2!F15=0.5,1,0)</f>
        <v>0</v>
      </c>
      <c r="D33">
        <f>IF(ES.2!F15=1,1,0)</f>
        <v>0</v>
      </c>
      <c r="E33">
        <f>IF(ES.2!F15=2,1,0)</f>
        <v>1</v>
      </c>
    </row>
    <row r="34" spans="1:6">
      <c r="A34" s="2" t="s">
        <v>15</v>
      </c>
      <c r="B34">
        <f>IF(ES.2!F16=0,1,0)</f>
        <v>0</v>
      </c>
      <c r="C34">
        <f>IF(ES.2!F16=0.5,1,0)</f>
        <v>0</v>
      </c>
      <c r="D34">
        <f>IF(ES.2!F16=1,1,0)</f>
        <v>0</v>
      </c>
      <c r="E34">
        <f>IF(ES.2!F16=2,1,0)</f>
        <v>1</v>
      </c>
    </row>
    <row r="35" spans="1:6">
      <c r="A35" s="2" t="s">
        <v>50</v>
      </c>
      <c r="B35">
        <f>SUM(B20:B34)</f>
        <v>1</v>
      </c>
      <c r="C35">
        <f t="shared" ref="C35:E35" si="1">SUM(C20:C34)</f>
        <v>3</v>
      </c>
      <c r="D35">
        <f t="shared" si="1"/>
        <v>4</v>
      </c>
      <c r="E35">
        <f t="shared" si="1"/>
        <v>7</v>
      </c>
      <c r="F35">
        <f>SUM(B35:E35)</f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selection activeCell="J13" sqref="J13"/>
    </sheetView>
  </sheetViews>
  <sheetFormatPr defaultRowHeight="15"/>
  <cols>
    <col min="1" max="1" width="9.140625" style="2"/>
  </cols>
  <sheetData>
    <row r="1" spans="1:9" s="1" customFormat="1">
      <c r="A1" s="1" t="s">
        <v>0</v>
      </c>
      <c r="B1" s="1" t="s">
        <v>39</v>
      </c>
      <c r="C1" s="1" t="s">
        <v>40</v>
      </c>
      <c r="D1" s="1" t="s">
        <v>41</v>
      </c>
    </row>
    <row r="2" spans="1:9">
      <c r="A2" s="2" t="s">
        <v>1</v>
      </c>
      <c r="B2">
        <f>IF(Es.1!G2=0,1,0)</f>
        <v>1</v>
      </c>
      <c r="C2">
        <f>IF(Es.1!G2=1,1,0)</f>
        <v>0</v>
      </c>
      <c r="D2">
        <f>IF(Es.1!G2=2,1,0)</f>
        <v>0</v>
      </c>
    </row>
    <row r="3" spans="1:9">
      <c r="A3" s="2" t="s">
        <v>2</v>
      </c>
      <c r="B3">
        <f>IF(Es.1!G3=0,1,0)</f>
        <v>1</v>
      </c>
      <c r="C3">
        <f>IF(Es.1!G3=1,1,0)</f>
        <v>0</v>
      </c>
      <c r="D3">
        <f>IF(Es.1!G3=2,1,0)</f>
        <v>0</v>
      </c>
      <c r="G3" t="s">
        <v>21</v>
      </c>
      <c r="H3" t="s">
        <v>55</v>
      </c>
      <c r="I3" t="s">
        <v>54</v>
      </c>
    </row>
    <row r="4" spans="1:9">
      <c r="A4" s="2" t="s">
        <v>3</v>
      </c>
      <c r="B4">
        <f>IF(Es.1!G4=0,1,0)</f>
        <v>0</v>
      </c>
      <c r="C4">
        <f>IF(Es.1!G4=1,1,0)</f>
        <v>1</v>
      </c>
      <c r="D4">
        <f>IF(Es.1!G4=2,1,0)</f>
        <v>0</v>
      </c>
      <c r="G4" t="s">
        <v>39</v>
      </c>
      <c r="H4">
        <v>6</v>
      </c>
      <c r="I4">
        <v>6</v>
      </c>
    </row>
    <row r="5" spans="1:9">
      <c r="A5" s="2" t="s">
        <v>4</v>
      </c>
      <c r="B5">
        <f>IF(Es.1!G5=0,1,0)</f>
        <v>1</v>
      </c>
      <c r="C5">
        <f>IF(Es.1!G5=1,1,0)</f>
        <v>0</v>
      </c>
      <c r="D5">
        <f>IF(Es.1!G5=2,1,0)</f>
        <v>0</v>
      </c>
      <c r="G5" t="s">
        <v>40</v>
      </c>
      <c r="H5">
        <v>5</v>
      </c>
      <c r="I5">
        <v>5</v>
      </c>
    </row>
    <row r="6" spans="1:9">
      <c r="A6" s="2" t="s">
        <v>5</v>
      </c>
      <c r="B6">
        <f>IF(Es.1!G6=0,1,0)</f>
        <v>0</v>
      </c>
      <c r="C6">
        <f>IF(Es.1!G6=1,1,0)</f>
        <v>0</v>
      </c>
      <c r="D6">
        <f>IF(Es.1!G6=2,1,0)</f>
        <v>1</v>
      </c>
      <c r="G6" t="s">
        <v>41</v>
      </c>
      <c r="H6">
        <v>4</v>
      </c>
      <c r="I6">
        <v>4</v>
      </c>
    </row>
    <row r="7" spans="1:9">
      <c r="A7" s="2" t="s">
        <v>6</v>
      </c>
      <c r="B7">
        <f>IF(Es.1!G7=0,1,0)</f>
        <v>1</v>
      </c>
      <c r="C7">
        <f>IF(Es.1!G7=1,1,0)</f>
        <v>0</v>
      </c>
      <c r="D7">
        <f>IF(Es.1!G7=2,1,0)</f>
        <v>0</v>
      </c>
    </row>
    <row r="8" spans="1:9">
      <c r="A8" s="2" t="s">
        <v>7</v>
      </c>
      <c r="B8">
        <f>IF(Es.1!G8=0,1,0)</f>
        <v>0</v>
      </c>
      <c r="C8">
        <f>IF(Es.1!G8=1,1,0)</f>
        <v>0</v>
      </c>
      <c r="D8">
        <f>IF(Es.1!G8=2,1,0)</f>
        <v>1</v>
      </c>
    </row>
    <row r="9" spans="1:9">
      <c r="A9" s="2" t="s">
        <v>8</v>
      </c>
      <c r="B9">
        <f>IF(Es.1!G9=0,1,0)</f>
        <v>0</v>
      </c>
      <c r="C9">
        <f>IF(Es.1!G9=1,1,0)</f>
        <v>0</v>
      </c>
      <c r="D9">
        <f>IF(Es.1!G9=2,1,0)</f>
        <v>1</v>
      </c>
    </row>
    <row r="10" spans="1:9">
      <c r="A10" s="2" t="s">
        <v>9</v>
      </c>
      <c r="B10">
        <f>IF(Es.1!G10=0,1,0)</f>
        <v>1</v>
      </c>
      <c r="C10">
        <f>IF(Es.1!G10=1,1,0)</f>
        <v>0</v>
      </c>
      <c r="D10">
        <f>IF(Es.1!G10=2,1,0)</f>
        <v>0</v>
      </c>
    </row>
    <row r="11" spans="1:9">
      <c r="A11" s="2" t="s">
        <v>10</v>
      </c>
      <c r="B11">
        <f>IF(Es.1!G11=0,1,0)</f>
        <v>1</v>
      </c>
      <c r="C11">
        <f>IF(Es.1!G11=1,1,0)</f>
        <v>0</v>
      </c>
      <c r="D11">
        <f>IF(Es.1!G11=2,1,0)</f>
        <v>0</v>
      </c>
    </row>
    <row r="12" spans="1:9">
      <c r="A12" s="2" t="s">
        <v>11</v>
      </c>
      <c r="B12">
        <f>IF(Es.1!G12=0,1,0)</f>
        <v>0</v>
      </c>
      <c r="C12">
        <f>IF(Es.1!G12=1,1,0)</f>
        <v>1</v>
      </c>
      <c r="D12">
        <f>IF(Es.1!G12=2,1,0)</f>
        <v>0</v>
      </c>
    </row>
    <row r="13" spans="1:9">
      <c r="A13" s="2" t="s">
        <v>12</v>
      </c>
      <c r="B13">
        <f>IF(Es.1!G13=0,1,0)</f>
        <v>0</v>
      </c>
      <c r="C13">
        <f>IF(Es.1!G13=1,1,0)</f>
        <v>0</v>
      </c>
      <c r="D13">
        <f>IF(Es.1!G13=2,1,0)</f>
        <v>1</v>
      </c>
    </row>
    <row r="14" spans="1:9">
      <c r="A14" s="2" t="s">
        <v>13</v>
      </c>
      <c r="B14">
        <f>IF(Es.1!G14=0,1,0)</f>
        <v>0</v>
      </c>
      <c r="C14">
        <f>IF(Es.1!G14=1,1,0)</f>
        <v>1</v>
      </c>
      <c r="D14">
        <f>IF(Es.1!G14=2,1,0)</f>
        <v>0</v>
      </c>
    </row>
    <row r="15" spans="1:9">
      <c r="A15" s="2" t="s">
        <v>14</v>
      </c>
      <c r="B15">
        <f>IF(Es.1!G15=0,1,0)</f>
        <v>0</v>
      </c>
      <c r="C15">
        <f>IF(Es.1!G15=1,1,0)</f>
        <v>1</v>
      </c>
      <c r="D15">
        <f>IF(Es.1!G15=2,1,0)</f>
        <v>0</v>
      </c>
    </row>
    <row r="16" spans="1:9">
      <c r="A16" s="2" t="s">
        <v>15</v>
      </c>
      <c r="B16">
        <f>IF(Es.1!G16=0,1,0)</f>
        <v>0</v>
      </c>
      <c r="C16">
        <f>IF(Es.1!G16=1,1,0)</f>
        <v>1</v>
      </c>
      <c r="D16">
        <f>IF(Es.1!G16=2,1,0)</f>
        <v>0</v>
      </c>
    </row>
    <row r="17" spans="1:5">
      <c r="A17" s="2" t="s">
        <v>50</v>
      </c>
      <c r="B17">
        <f>SUM(B2:B16)</f>
        <v>6</v>
      </c>
      <c r="C17">
        <f t="shared" ref="C17:D17" si="0">SUM(C2:C16)</f>
        <v>5</v>
      </c>
      <c r="D17">
        <f t="shared" si="0"/>
        <v>4</v>
      </c>
      <c r="E17">
        <f>SUM(B17:D17)</f>
        <v>15</v>
      </c>
    </row>
    <row r="18" spans="1:5">
      <c r="A18" s="2" t="s">
        <v>49</v>
      </c>
    </row>
    <row r="19" spans="1:5">
      <c r="A19" s="1" t="s">
        <v>0</v>
      </c>
      <c r="B19" s="1" t="s">
        <v>39</v>
      </c>
      <c r="C19" s="1" t="s">
        <v>40</v>
      </c>
      <c r="D19" s="1" t="s">
        <v>41</v>
      </c>
    </row>
    <row r="20" spans="1:5">
      <c r="A20" s="2" t="s">
        <v>1</v>
      </c>
      <c r="B20">
        <f>IF(ES.2!G2=0,1,0)</f>
        <v>0</v>
      </c>
      <c r="C20">
        <f>IF(ES.2!G2=1,1,0)</f>
        <v>1</v>
      </c>
      <c r="D20">
        <f>IF(ES.2!G2=2,1,0)</f>
        <v>0</v>
      </c>
    </row>
    <row r="21" spans="1:5">
      <c r="A21" s="2" t="s">
        <v>2</v>
      </c>
      <c r="B21">
        <f>IF(ES.2!G3=0,1,0)</f>
        <v>0</v>
      </c>
      <c r="C21">
        <f>IF(ES.2!G3=1,1,0)</f>
        <v>1</v>
      </c>
      <c r="D21">
        <f>IF(ES.2!G3=2,1,0)</f>
        <v>0</v>
      </c>
    </row>
    <row r="22" spans="1:5">
      <c r="A22" s="2" t="s">
        <v>3</v>
      </c>
      <c r="B22">
        <f>IF(ES.2!G4=0,1,0)</f>
        <v>1</v>
      </c>
      <c r="C22">
        <f>IF(ES.2!G4=1,1,0)</f>
        <v>0</v>
      </c>
      <c r="D22">
        <f>IF(ES.2!G4=2,1,0)</f>
        <v>0</v>
      </c>
    </row>
    <row r="23" spans="1:5">
      <c r="A23" s="2" t="s">
        <v>4</v>
      </c>
      <c r="B23">
        <f>IF(ES.2!G5=0,1,0)</f>
        <v>1</v>
      </c>
      <c r="C23">
        <f>IF(ES.2!G5=1,1,0)</f>
        <v>0</v>
      </c>
      <c r="D23">
        <f>IF(ES.2!G5=2,1,0)</f>
        <v>0</v>
      </c>
    </row>
    <row r="24" spans="1:5">
      <c r="A24" s="2" t="s">
        <v>5</v>
      </c>
      <c r="B24">
        <f>IF(ES.2!G6=0,1,0)</f>
        <v>0</v>
      </c>
      <c r="C24">
        <f>IF(ES.2!G6=1,1,0)</f>
        <v>0</v>
      </c>
      <c r="D24">
        <f>IF(ES.2!G6=2,1,0)</f>
        <v>1</v>
      </c>
    </row>
    <row r="25" spans="1:5">
      <c r="A25" s="2" t="s">
        <v>6</v>
      </c>
      <c r="B25">
        <f>IF(ES.2!G7=0,1,0)</f>
        <v>1</v>
      </c>
      <c r="C25">
        <f>IF(ES.2!G7=1,1,0)</f>
        <v>0</v>
      </c>
      <c r="D25">
        <f>IF(ES.2!G7=2,1,0)</f>
        <v>0</v>
      </c>
    </row>
    <row r="26" spans="1:5">
      <c r="A26" s="2" t="s">
        <v>7</v>
      </c>
      <c r="B26">
        <f>IF(ES.2!G8=0,1,0)</f>
        <v>0</v>
      </c>
      <c r="C26">
        <f>IF(ES.2!G8=1,1,0)</f>
        <v>0</v>
      </c>
      <c r="D26">
        <f>IF(ES.2!G8=2,1,0)</f>
        <v>1</v>
      </c>
    </row>
    <row r="27" spans="1:5">
      <c r="A27" s="2" t="s">
        <v>8</v>
      </c>
      <c r="B27">
        <f>IF(ES.2!G9=0,1,0)</f>
        <v>0</v>
      </c>
      <c r="C27">
        <f>IF(ES.2!G9=1,1,0)</f>
        <v>0</v>
      </c>
      <c r="D27">
        <f>IF(ES.2!G9=2,1,0)</f>
        <v>1</v>
      </c>
    </row>
    <row r="28" spans="1:5">
      <c r="A28" s="2" t="s">
        <v>9</v>
      </c>
      <c r="B28">
        <f>IF(ES.2!G10=0,1,0)</f>
        <v>1</v>
      </c>
      <c r="C28">
        <f>IF(ES.2!G10=1,1,0)</f>
        <v>0</v>
      </c>
      <c r="D28">
        <f>IF(ES.2!G10=2,1,0)</f>
        <v>0</v>
      </c>
    </row>
    <row r="29" spans="1:5">
      <c r="A29" s="2" t="s">
        <v>10</v>
      </c>
      <c r="B29">
        <f>IF(ES.2!G11=0,1,0)</f>
        <v>1</v>
      </c>
      <c r="C29">
        <f>IF(ES.2!G11=1,1,0)</f>
        <v>0</v>
      </c>
      <c r="D29">
        <f>IF(ES.2!G11=2,1,0)</f>
        <v>0</v>
      </c>
    </row>
    <row r="30" spans="1:5">
      <c r="A30" s="2" t="s">
        <v>11</v>
      </c>
      <c r="B30">
        <f>IF(ES.2!G12=0,1,0)</f>
        <v>1</v>
      </c>
      <c r="C30">
        <f>IF(ES.2!G12=1,1,0)</f>
        <v>0</v>
      </c>
      <c r="D30">
        <f>IF(ES.2!G12=2,1,0)</f>
        <v>0</v>
      </c>
    </row>
    <row r="31" spans="1:5">
      <c r="A31" s="2" t="s">
        <v>12</v>
      </c>
      <c r="B31">
        <f>IF(ES.2!G13=0,1,0)</f>
        <v>0</v>
      </c>
      <c r="C31">
        <f>IF(ES.2!G13=1,1,0)</f>
        <v>0</v>
      </c>
      <c r="D31">
        <f>IF(ES.2!G13=2,1,0)</f>
        <v>1</v>
      </c>
    </row>
    <row r="32" spans="1:5">
      <c r="A32" s="2" t="s">
        <v>13</v>
      </c>
      <c r="B32">
        <f>IF(ES.2!G14=0,1,0)</f>
        <v>0</v>
      </c>
      <c r="C32">
        <f>IF(ES.2!G14=1,1,0)</f>
        <v>1</v>
      </c>
      <c r="D32">
        <f>IF(ES.2!G14=2,1,0)</f>
        <v>0</v>
      </c>
    </row>
    <row r="33" spans="1:5">
      <c r="A33" s="2" t="s">
        <v>14</v>
      </c>
      <c r="B33">
        <f>IF(ES.2!G15=0,1,0)</f>
        <v>0</v>
      </c>
      <c r="C33">
        <f>IF(ES.2!G15=1,1,0)</f>
        <v>1</v>
      </c>
      <c r="D33">
        <f>IF(ES.2!G15=2,1,0)</f>
        <v>0</v>
      </c>
    </row>
    <row r="34" spans="1:5">
      <c r="A34" s="2" t="s">
        <v>15</v>
      </c>
      <c r="B34">
        <f>IF(ES.2!G16=0,1,0)</f>
        <v>0</v>
      </c>
      <c r="C34">
        <f>IF(ES.2!G16=1,1,0)</f>
        <v>1</v>
      </c>
      <c r="D34">
        <f>IF(ES.2!G16=2,1,0)</f>
        <v>0</v>
      </c>
    </row>
    <row r="35" spans="1:5">
      <c r="A35" s="2" t="s">
        <v>50</v>
      </c>
      <c r="B35">
        <f>SUM(B20:B34)</f>
        <v>6</v>
      </c>
      <c r="C35">
        <f t="shared" ref="C35:D35" si="1">SUM(C20:C34)</f>
        <v>5</v>
      </c>
      <c r="D35">
        <f t="shared" si="1"/>
        <v>4</v>
      </c>
      <c r="E35">
        <f>SUM(B35:D35)</f>
        <v>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3"/>
  <sheetViews>
    <sheetView topLeftCell="D1" workbookViewId="0">
      <selection activeCell="O2" sqref="O2:O8"/>
    </sheetView>
  </sheetViews>
  <sheetFormatPr defaultRowHeight="15"/>
  <cols>
    <col min="8" max="8" width="12" bestFit="1" customWidth="1"/>
    <col min="9" max="9" width="13.42578125" bestFit="1" customWidth="1"/>
  </cols>
  <sheetData>
    <row r="1" spans="1:15" s="3" customFormat="1">
      <c r="A1" s="3" t="s">
        <v>0</v>
      </c>
      <c r="B1" s="3" t="s">
        <v>16</v>
      </c>
      <c r="C1" s="3" t="s">
        <v>17</v>
      </c>
      <c r="D1" s="3" t="s">
        <v>18</v>
      </c>
      <c r="E1" s="3" t="s">
        <v>19</v>
      </c>
      <c r="F1" s="3" t="s">
        <v>20</v>
      </c>
      <c r="G1" s="3" t="s">
        <v>21</v>
      </c>
      <c r="H1" s="3" t="s">
        <v>22</v>
      </c>
      <c r="I1" s="3" t="s">
        <v>134</v>
      </c>
      <c r="J1" s="3" t="s">
        <v>16</v>
      </c>
      <c r="K1" s="3" t="s">
        <v>17</v>
      </c>
      <c r="L1" s="3" t="s">
        <v>18</v>
      </c>
      <c r="M1" s="3" t="s">
        <v>19</v>
      </c>
      <c r="N1" s="3" t="s">
        <v>20</v>
      </c>
      <c r="O1" s="3" t="s">
        <v>21</v>
      </c>
    </row>
    <row r="2" spans="1:15">
      <c r="A2" t="s">
        <v>1</v>
      </c>
      <c r="B2">
        <v>0.5</v>
      </c>
      <c r="C2">
        <v>0.5</v>
      </c>
      <c r="D2">
        <v>4</v>
      </c>
      <c r="E2">
        <v>1</v>
      </c>
      <c r="F2">
        <v>0</v>
      </c>
      <c r="G2">
        <v>0</v>
      </c>
      <c r="H2">
        <f>SUM(B2:G2)</f>
        <v>6</v>
      </c>
      <c r="I2" t="s">
        <v>127</v>
      </c>
      <c r="J2">
        <f>MAX(B2:B16)</f>
        <v>1</v>
      </c>
      <c r="K2">
        <f t="shared" ref="K2:O2" si="0">MAX(C2:C16)</f>
        <v>3</v>
      </c>
      <c r="L2">
        <f t="shared" si="0"/>
        <v>8</v>
      </c>
      <c r="M2">
        <f t="shared" si="0"/>
        <v>2</v>
      </c>
      <c r="N2">
        <f t="shared" si="0"/>
        <v>2</v>
      </c>
      <c r="O2">
        <f t="shared" si="0"/>
        <v>2</v>
      </c>
    </row>
    <row r="3" spans="1:15">
      <c r="A3" t="s">
        <v>2</v>
      </c>
      <c r="B3">
        <v>0</v>
      </c>
      <c r="C3">
        <v>0.5</v>
      </c>
      <c r="D3">
        <v>2</v>
      </c>
      <c r="E3">
        <v>1</v>
      </c>
      <c r="F3">
        <v>0</v>
      </c>
      <c r="G3">
        <v>0</v>
      </c>
      <c r="H3">
        <f t="shared" ref="H3:H17" si="1">SUM(B3:G3)</f>
        <v>3.5</v>
      </c>
      <c r="I3" t="s">
        <v>128</v>
      </c>
      <c r="J3">
        <f>MIN(B2:B16)</f>
        <v>0</v>
      </c>
      <c r="K3">
        <f t="shared" ref="K3:O3" si="2">MIN(C2:C16)</f>
        <v>0.5</v>
      </c>
      <c r="L3">
        <f t="shared" si="2"/>
        <v>1.5</v>
      </c>
      <c r="M3">
        <f t="shared" si="2"/>
        <v>0</v>
      </c>
      <c r="N3">
        <f t="shared" si="2"/>
        <v>0</v>
      </c>
      <c r="O3">
        <f t="shared" si="2"/>
        <v>0</v>
      </c>
    </row>
    <row r="4" spans="1:15">
      <c r="A4" t="s">
        <v>3</v>
      </c>
      <c r="B4">
        <v>0.5</v>
      </c>
      <c r="C4">
        <v>0.5</v>
      </c>
      <c r="D4">
        <v>7</v>
      </c>
      <c r="E4">
        <v>2</v>
      </c>
      <c r="F4">
        <v>1</v>
      </c>
      <c r="G4">
        <v>1</v>
      </c>
      <c r="H4">
        <f t="shared" si="1"/>
        <v>12</v>
      </c>
      <c r="I4" t="s">
        <v>129</v>
      </c>
      <c r="J4">
        <f>AVERAGE(B2:B16)</f>
        <v>0.7</v>
      </c>
      <c r="K4">
        <f t="shared" ref="K4:O4" si="3">AVERAGE(C2:C16)</f>
        <v>1.4333333333333333</v>
      </c>
      <c r="L4">
        <f t="shared" si="3"/>
        <v>6.0666666666666664</v>
      </c>
      <c r="M4">
        <f t="shared" si="3"/>
        <v>1.5333333333333334</v>
      </c>
      <c r="N4">
        <f t="shared" si="3"/>
        <v>1.1000000000000001</v>
      </c>
      <c r="O4">
        <f t="shared" si="3"/>
        <v>0.8666666666666667</v>
      </c>
    </row>
    <row r="5" spans="1:15">
      <c r="A5" t="s">
        <v>4</v>
      </c>
      <c r="B5">
        <v>0.5</v>
      </c>
      <c r="C5">
        <v>0.5</v>
      </c>
      <c r="D5">
        <v>4.5</v>
      </c>
      <c r="E5">
        <v>1</v>
      </c>
      <c r="F5">
        <v>0.5</v>
      </c>
      <c r="G5">
        <v>0</v>
      </c>
      <c r="H5">
        <f t="shared" si="1"/>
        <v>7</v>
      </c>
      <c r="I5" t="s">
        <v>130</v>
      </c>
      <c r="J5">
        <f>MODE(B2:B16)</f>
        <v>0.5</v>
      </c>
      <c r="K5">
        <f t="shared" ref="K5:O5" si="4">MODE(C2:C16)</f>
        <v>0.5</v>
      </c>
      <c r="L5">
        <f t="shared" si="4"/>
        <v>8</v>
      </c>
      <c r="M5">
        <f t="shared" si="4"/>
        <v>2</v>
      </c>
      <c r="N5">
        <f t="shared" si="4"/>
        <v>1</v>
      </c>
      <c r="O5">
        <f t="shared" si="4"/>
        <v>0</v>
      </c>
    </row>
    <row r="6" spans="1:15">
      <c r="A6" t="s">
        <v>5</v>
      </c>
      <c r="B6">
        <v>1</v>
      </c>
      <c r="C6">
        <v>2</v>
      </c>
      <c r="D6">
        <v>8</v>
      </c>
      <c r="E6">
        <v>2</v>
      </c>
      <c r="F6">
        <v>2</v>
      </c>
      <c r="G6">
        <v>2</v>
      </c>
      <c r="H6">
        <f t="shared" si="1"/>
        <v>17</v>
      </c>
      <c r="I6" t="s">
        <v>131</v>
      </c>
      <c r="J6">
        <f>MEDIAN(B2:B16)</f>
        <v>0.5</v>
      </c>
      <c r="K6">
        <f t="shared" ref="K6:O6" si="5">MEDIAN(C2:C16)</f>
        <v>1.5</v>
      </c>
      <c r="L6">
        <f t="shared" si="5"/>
        <v>7</v>
      </c>
      <c r="M6">
        <f t="shared" si="5"/>
        <v>2</v>
      </c>
      <c r="N6">
        <f t="shared" si="5"/>
        <v>1</v>
      </c>
      <c r="O6">
        <f t="shared" si="5"/>
        <v>1</v>
      </c>
    </row>
    <row r="7" spans="1:15">
      <c r="A7" t="s">
        <v>6</v>
      </c>
      <c r="B7">
        <v>0.5</v>
      </c>
      <c r="C7">
        <v>0.5</v>
      </c>
      <c r="D7">
        <v>5</v>
      </c>
      <c r="E7">
        <v>1</v>
      </c>
      <c r="F7">
        <v>1</v>
      </c>
      <c r="G7">
        <v>0</v>
      </c>
      <c r="H7">
        <f t="shared" si="1"/>
        <v>8</v>
      </c>
      <c r="I7" t="s">
        <v>88</v>
      </c>
      <c r="J7">
        <f>STDEV(B2:B16)</f>
        <v>0.31622776601683794</v>
      </c>
      <c r="K7">
        <f t="shared" ref="K7:O7" si="6">STDEV(C2:C16)</f>
        <v>0.9036961141150639</v>
      </c>
      <c r="L7">
        <f t="shared" si="6"/>
        <v>2.290248478929326</v>
      </c>
      <c r="M7">
        <f t="shared" si="6"/>
        <v>0.63994047342218441</v>
      </c>
      <c r="N7">
        <f t="shared" si="6"/>
        <v>0.7367883976130073</v>
      </c>
      <c r="O7">
        <f t="shared" si="6"/>
        <v>0.8338093878327919</v>
      </c>
    </row>
    <row r="8" spans="1:15">
      <c r="A8" t="s">
        <v>7</v>
      </c>
      <c r="B8">
        <v>1</v>
      </c>
      <c r="C8">
        <v>3</v>
      </c>
      <c r="D8">
        <v>8</v>
      </c>
      <c r="E8">
        <v>2</v>
      </c>
      <c r="F8">
        <v>2</v>
      </c>
      <c r="G8">
        <v>2</v>
      </c>
      <c r="H8">
        <f t="shared" si="1"/>
        <v>18</v>
      </c>
      <c r="I8" t="s">
        <v>132</v>
      </c>
      <c r="J8">
        <v>0.7</v>
      </c>
      <c r="K8">
        <v>0.4777777777777778</v>
      </c>
      <c r="L8">
        <v>0.76249999999999996</v>
      </c>
      <c r="M8">
        <v>0.8</v>
      </c>
      <c r="N8">
        <v>0.55000000000000004</v>
      </c>
      <c r="O8">
        <v>0.43333333333333335</v>
      </c>
    </row>
    <row r="9" spans="1:15">
      <c r="A9" t="s">
        <v>8</v>
      </c>
      <c r="B9">
        <v>1</v>
      </c>
      <c r="C9">
        <v>3</v>
      </c>
      <c r="D9">
        <v>8</v>
      </c>
      <c r="E9">
        <v>2</v>
      </c>
      <c r="F9">
        <v>2</v>
      </c>
      <c r="G9">
        <v>2</v>
      </c>
      <c r="H9">
        <f t="shared" si="1"/>
        <v>18</v>
      </c>
    </row>
    <row r="10" spans="1:15">
      <c r="A10" t="s">
        <v>9</v>
      </c>
      <c r="B10">
        <v>0.5</v>
      </c>
      <c r="C10">
        <v>2</v>
      </c>
      <c r="D10">
        <v>5</v>
      </c>
      <c r="E10">
        <v>1</v>
      </c>
      <c r="F10">
        <v>0.5</v>
      </c>
      <c r="G10">
        <v>0</v>
      </c>
      <c r="H10">
        <f t="shared" si="1"/>
        <v>9</v>
      </c>
    </row>
    <row r="11" spans="1:15">
      <c r="A11" t="s">
        <v>10</v>
      </c>
      <c r="B11">
        <v>0.5</v>
      </c>
      <c r="C11">
        <v>0.5</v>
      </c>
      <c r="D11">
        <v>1.5</v>
      </c>
      <c r="E11">
        <v>0</v>
      </c>
      <c r="F11">
        <v>0.5</v>
      </c>
      <c r="G11">
        <v>0</v>
      </c>
      <c r="H11">
        <f t="shared" si="1"/>
        <v>3</v>
      </c>
    </row>
    <row r="12" spans="1:15">
      <c r="A12" t="s">
        <v>11</v>
      </c>
      <c r="B12">
        <v>0.5</v>
      </c>
      <c r="C12">
        <v>2</v>
      </c>
      <c r="D12">
        <v>6</v>
      </c>
      <c r="E12">
        <v>2</v>
      </c>
      <c r="F12">
        <v>1</v>
      </c>
      <c r="G12">
        <v>1</v>
      </c>
      <c r="H12">
        <f t="shared" si="1"/>
        <v>12.5</v>
      </c>
    </row>
    <row r="13" spans="1:15">
      <c r="A13" t="s">
        <v>12</v>
      </c>
      <c r="B13">
        <v>1</v>
      </c>
      <c r="C13">
        <v>2</v>
      </c>
      <c r="D13">
        <v>8</v>
      </c>
      <c r="E13">
        <v>2</v>
      </c>
      <c r="F13">
        <v>2</v>
      </c>
      <c r="G13">
        <v>2</v>
      </c>
      <c r="H13">
        <f t="shared" si="1"/>
        <v>17</v>
      </c>
    </row>
    <row r="14" spans="1:15">
      <c r="A14" t="s">
        <v>13</v>
      </c>
      <c r="B14">
        <v>1</v>
      </c>
      <c r="C14">
        <v>1.5</v>
      </c>
      <c r="D14">
        <v>8</v>
      </c>
      <c r="E14">
        <v>2</v>
      </c>
      <c r="F14">
        <v>1</v>
      </c>
      <c r="G14">
        <v>1</v>
      </c>
      <c r="H14">
        <f t="shared" si="1"/>
        <v>14.5</v>
      </c>
    </row>
    <row r="15" spans="1:15">
      <c r="A15" t="s">
        <v>14</v>
      </c>
      <c r="B15">
        <v>1</v>
      </c>
      <c r="C15">
        <v>1.5</v>
      </c>
      <c r="D15">
        <v>8</v>
      </c>
      <c r="E15">
        <v>2</v>
      </c>
      <c r="F15">
        <v>1</v>
      </c>
      <c r="G15">
        <v>1</v>
      </c>
      <c r="H15">
        <f t="shared" si="1"/>
        <v>14.5</v>
      </c>
    </row>
    <row r="16" spans="1:15">
      <c r="A16" t="s">
        <v>15</v>
      </c>
      <c r="B16">
        <v>1</v>
      </c>
      <c r="C16">
        <v>1.5</v>
      </c>
      <c r="D16">
        <v>8</v>
      </c>
      <c r="E16">
        <v>2</v>
      </c>
      <c r="F16">
        <v>2</v>
      </c>
      <c r="G16">
        <v>1</v>
      </c>
      <c r="H16">
        <f t="shared" si="1"/>
        <v>15.5</v>
      </c>
    </row>
    <row r="17" spans="1:9">
      <c r="A17" t="s">
        <v>50</v>
      </c>
      <c r="B17">
        <f>SUM(B2:B16)</f>
        <v>10.5</v>
      </c>
      <c r="C17">
        <f t="shared" ref="C17:H17" si="7">SUM(C2:C16)</f>
        <v>21.5</v>
      </c>
      <c r="D17">
        <f t="shared" si="7"/>
        <v>91</v>
      </c>
      <c r="E17">
        <f t="shared" si="7"/>
        <v>23</v>
      </c>
      <c r="F17">
        <f t="shared" si="7"/>
        <v>16.5</v>
      </c>
      <c r="G17">
        <f t="shared" si="7"/>
        <v>13</v>
      </c>
      <c r="H17">
        <f t="shared" si="7"/>
        <v>175.5</v>
      </c>
    </row>
    <row r="18" spans="1:9">
      <c r="A18" t="s">
        <v>56</v>
      </c>
      <c r="B18" s="3" t="s">
        <v>16</v>
      </c>
      <c r="C18" s="3" t="s">
        <v>17</v>
      </c>
      <c r="D18" s="3" t="s">
        <v>18</v>
      </c>
      <c r="E18" s="3" t="s">
        <v>19</v>
      </c>
      <c r="F18" s="3" t="s">
        <v>20</v>
      </c>
      <c r="G18" s="3" t="s">
        <v>21</v>
      </c>
      <c r="H18" s="3" t="s">
        <v>57</v>
      </c>
      <c r="I18" s="3" t="s">
        <v>58</v>
      </c>
    </row>
    <row r="19" spans="1:9">
      <c r="A19" t="s">
        <v>1</v>
      </c>
      <c r="B19">
        <f>+((B2*0.1)/1)*10</f>
        <v>0.5</v>
      </c>
      <c r="C19">
        <f>+((C2*0.1)/3)*10</f>
        <v>0.16666666666666666</v>
      </c>
      <c r="D19">
        <f>+((D2*0.6)/8)*10</f>
        <v>3</v>
      </c>
      <c r="E19">
        <f>+((E2*0.05)/2)*10</f>
        <v>0.25</v>
      </c>
      <c r="F19">
        <f>+((F2*0.1)/2)*10</f>
        <v>0</v>
      </c>
      <c r="G19">
        <f>+((G2*0.05)/2)*10</f>
        <v>0</v>
      </c>
      <c r="H19" s="6">
        <f>SUM(B19:G19)</f>
        <v>3.9166666666666665</v>
      </c>
      <c r="I19" s="8">
        <f>+H19*10</f>
        <v>39.166666666666664</v>
      </c>
    </row>
    <row r="20" spans="1:9">
      <c r="A20" t="s">
        <v>2</v>
      </c>
      <c r="B20">
        <f t="shared" ref="B20:B33" si="8">+((B3*0.1)/1)*10</f>
        <v>0</v>
      </c>
      <c r="C20">
        <f t="shared" ref="C20:C33" si="9">+((C3*0.1)/3)*10</f>
        <v>0.16666666666666666</v>
      </c>
      <c r="D20">
        <f t="shared" ref="D20:D33" si="10">+((D3*0.6)/8)*10</f>
        <v>1.5</v>
      </c>
      <c r="E20">
        <f t="shared" ref="E20:E33" si="11">+((E3*0.05)/2)*10</f>
        <v>0.25</v>
      </c>
      <c r="F20">
        <f t="shared" ref="F20:G33" si="12">+((F3*0.1)/2)*10</f>
        <v>0</v>
      </c>
      <c r="G20">
        <f t="shared" ref="G20:G33" si="13">+((G3*0.05)/2)*10</f>
        <v>0</v>
      </c>
      <c r="H20" s="6">
        <f t="shared" ref="H20:H33" si="14">SUM(B20:G20)</f>
        <v>1.9166666666666667</v>
      </c>
      <c r="I20" s="8">
        <f t="shared" ref="I20:I33" si="15">+H20*10</f>
        <v>19.166666666666668</v>
      </c>
    </row>
    <row r="21" spans="1:9">
      <c r="A21" t="s">
        <v>3</v>
      </c>
      <c r="B21">
        <f t="shared" si="8"/>
        <v>0.5</v>
      </c>
      <c r="C21">
        <f t="shared" si="9"/>
        <v>0.16666666666666666</v>
      </c>
      <c r="D21">
        <f t="shared" si="10"/>
        <v>5.25</v>
      </c>
      <c r="E21">
        <f t="shared" si="11"/>
        <v>0.5</v>
      </c>
      <c r="F21">
        <f t="shared" si="12"/>
        <v>0.5</v>
      </c>
      <c r="G21">
        <f t="shared" si="13"/>
        <v>0.25</v>
      </c>
      <c r="H21" s="6">
        <f t="shared" si="14"/>
        <v>7.166666666666667</v>
      </c>
      <c r="I21" s="8">
        <f t="shared" si="15"/>
        <v>71.666666666666671</v>
      </c>
    </row>
    <row r="22" spans="1:9">
      <c r="A22" t="s">
        <v>4</v>
      </c>
      <c r="B22">
        <f t="shared" si="8"/>
        <v>0.5</v>
      </c>
      <c r="C22">
        <f t="shared" si="9"/>
        <v>0.16666666666666666</v>
      </c>
      <c r="D22">
        <f t="shared" si="10"/>
        <v>3.3749999999999996</v>
      </c>
      <c r="E22">
        <f t="shared" si="11"/>
        <v>0.25</v>
      </c>
      <c r="F22">
        <f t="shared" si="12"/>
        <v>0.25</v>
      </c>
      <c r="G22">
        <f t="shared" si="13"/>
        <v>0</v>
      </c>
      <c r="H22" s="6">
        <f t="shared" si="14"/>
        <v>4.5416666666666661</v>
      </c>
      <c r="I22" s="8">
        <f t="shared" si="15"/>
        <v>45.416666666666657</v>
      </c>
    </row>
    <row r="23" spans="1:9">
      <c r="A23" t="s">
        <v>5</v>
      </c>
      <c r="B23">
        <f t="shared" si="8"/>
        <v>1</v>
      </c>
      <c r="C23">
        <f t="shared" si="9"/>
        <v>0.66666666666666663</v>
      </c>
      <c r="D23">
        <f t="shared" si="10"/>
        <v>6</v>
      </c>
      <c r="E23">
        <f t="shared" si="11"/>
        <v>0.5</v>
      </c>
      <c r="F23">
        <f t="shared" si="12"/>
        <v>1</v>
      </c>
      <c r="G23">
        <f t="shared" si="13"/>
        <v>0.5</v>
      </c>
      <c r="H23" s="6">
        <f t="shared" si="14"/>
        <v>9.6666666666666661</v>
      </c>
      <c r="I23" s="8">
        <f t="shared" si="15"/>
        <v>96.666666666666657</v>
      </c>
    </row>
    <row r="24" spans="1:9">
      <c r="A24" t="s">
        <v>6</v>
      </c>
      <c r="B24">
        <f t="shared" si="8"/>
        <v>0.5</v>
      </c>
      <c r="C24">
        <f t="shared" si="9"/>
        <v>0.16666666666666666</v>
      </c>
      <c r="D24">
        <f t="shared" si="10"/>
        <v>3.75</v>
      </c>
      <c r="E24">
        <f t="shared" si="11"/>
        <v>0.25</v>
      </c>
      <c r="F24">
        <f t="shared" si="12"/>
        <v>0.5</v>
      </c>
      <c r="G24">
        <f t="shared" si="13"/>
        <v>0</v>
      </c>
      <c r="H24" s="6">
        <f t="shared" si="14"/>
        <v>5.166666666666667</v>
      </c>
      <c r="I24" s="8">
        <f t="shared" si="15"/>
        <v>51.666666666666671</v>
      </c>
    </row>
    <row r="25" spans="1:9">
      <c r="A25" t="s">
        <v>7</v>
      </c>
      <c r="B25">
        <f t="shared" si="8"/>
        <v>1</v>
      </c>
      <c r="C25">
        <f t="shared" si="9"/>
        <v>1.0000000000000002</v>
      </c>
      <c r="D25">
        <f t="shared" si="10"/>
        <v>6</v>
      </c>
      <c r="E25">
        <f t="shared" si="11"/>
        <v>0.5</v>
      </c>
      <c r="F25">
        <f t="shared" si="12"/>
        <v>1</v>
      </c>
      <c r="G25">
        <f t="shared" si="13"/>
        <v>0.5</v>
      </c>
      <c r="H25" s="6">
        <f t="shared" si="14"/>
        <v>10</v>
      </c>
      <c r="I25" s="8">
        <f t="shared" si="15"/>
        <v>100</v>
      </c>
    </row>
    <row r="26" spans="1:9">
      <c r="A26" t="s">
        <v>8</v>
      </c>
      <c r="B26">
        <f t="shared" si="8"/>
        <v>1</v>
      </c>
      <c r="C26">
        <f t="shared" si="9"/>
        <v>1.0000000000000002</v>
      </c>
      <c r="D26">
        <f t="shared" si="10"/>
        <v>6</v>
      </c>
      <c r="E26">
        <f t="shared" si="11"/>
        <v>0.5</v>
      </c>
      <c r="F26">
        <f t="shared" si="12"/>
        <v>1</v>
      </c>
      <c r="G26">
        <f t="shared" si="13"/>
        <v>0.5</v>
      </c>
      <c r="H26" s="6">
        <f t="shared" si="14"/>
        <v>10</v>
      </c>
      <c r="I26" s="8">
        <f t="shared" si="15"/>
        <v>100</v>
      </c>
    </row>
    <row r="27" spans="1:9">
      <c r="A27" t="s">
        <v>9</v>
      </c>
      <c r="B27">
        <f t="shared" si="8"/>
        <v>0.5</v>
      </c>
      <c r="C27">
        <f t="shared" si="9"/>
        <v>0.66666666666666663</v>
      </c>
      <c r="D27">
        <f t="shared" si="10"/>
        <v>3.75</v>
      </c>
      <c r="E27">
        <f t="shared" si="11"/>
        <v>0.25</v>
      </c>
      <c r="F27">
        <f t="shared" si="12"/>
        <v>0.25</v>
      </c>
      <c r="G27">
        <f t="shared" si="13"/>
        <v>0</v>
      </c>
      <c r="H27" s="6">
        <f t="shared" si="14"/>
        <v>5.4166666666666661</v>
      </c>
      <c r="I27" s="8">
        <f t="shared" si="15"/>
        <v>54.166666666666657</v>
      </c>
    </row>
    <row r="28" spans="1:9">
      <c r="A28" t="s">
        <v>10</v>
      </c>
      <c r="B28">
        <f t="shared" si="8"/>
        <v>0.5</v>
      </c>
      <c r="C28">
        <f t="shared" si="9"/>
        <v>0.16666666666666666</v>
      </c>
      <c r="D28">
        <f t="shared" si="10"/>
        <v>1.125</v>
      </c>
      <c r="E28">
        <f t="shared" si="11"/>
        <v>0</v>
      </c>
      <c r="F28">
        <f t="shared" si="12"/>
        <v>0.25</v>
      </c>
      <c r="G28">
        <f t="shared" si="13"/>
        <v>0</v>
      </c>
      <c r="H28" s="6">
        <f t="shared" si="14"/>
        <v>2.0416666666666665</v>
      </c>
      <c r="I28" s="8">
        <f t="shared" si="15"/>
        <v>20.416666666666664</v>
      </c>
    </row>
    <row r="29" spans="1:9">
      <c r="A29" t="s">
        <v>11</v>
      </c>
      <c r="B29">
        <f t="shared" si="8"/>
        <v>0.5</v>
      </c>
      <c r="C29">
        <f t="shared" si="9"/>
        <v>0.66666666666666663</v>
      </c>
      <c r="D29">
        <f t="shared" si="10"/>
        <v>4.5</v>
      </c>
      <c r="E29">
        <f t="shared" si="11"/>
        <v>0.5</v>
      </c>
      <c r="F29">
        <f t="shared" si="12"/>
        <v>0.5</v>
      </c>
      <c r="G29">
        <f t="shared" si="13"/>
        <v>0.25</v>
      </c>
      <c r="H29" s="6">
        <f t="shared" si="14"/>
        <v>6.9166666666666661</v>
      </c>
      <c r="I29" s="8">
        <f t="shared" si="15"/>
        <v>69.166666666666657</v>
      </c>
    </row>
    <row r="30" spans="1:9">
      <c r="A30" t="s">
        <v>12</v>
      </c>
      <c r="B30">
        <f t="shared" si="8"/>
        <v>1</v>
      </c>
      <c r="C30">
        <f t="shared" si="9"/>
        <v>0.66666666666666663</v>
      </c>
      <c r="D30">
        <f t="shared" si="10"/>
        <v>6</v>
      </c>
      <c r="E30">
        <f t="shared" si="11"/>
        <v>0.5</v>
      </c>
      <c r="F30">
        <f t="shared" si="12"/>
        <v>1</v>
      </c>
      <c r="G30">
        <f t="shared" si="13"/>
        <v>0.5</v>
      </c>
      <c r="H30" s="6">
        <f t="shared" si="14"/>
        <v>9.6666666666666661</v>
      </c>
      <c r="I30" s="8">
        <f t="shared" si="15"/>
        <v>96.666666666666657</v>
      </c>
    </row>
    <row r="31" spans="1:9">
      <c r="A31" t="s">
        <v>13</v>
      </c>
      <c r="B31">
        <f t="shared" si="8"/>
        <v>1</v>
      </c>
      <c r="C31">
        <f t="shared" si="9"/>
        <v>0.50000000000000011</v>
      </c>
      <c r="D31">
        <f t="shared" si="10"/>
        <v>6</v>
      </c>
      <c r="E31">
        <f t="shared" si="11"/>
        <v>0.5</v>
      </c>
      <c r="F31">
        <f t="shared" si="12"/>
        <v>0.5</v>
      </c>
      <c r="G31">
        <f t="shared" si="13"/>
        <v>0.25</v>
      </c>
      <c r="H31" s="6">
        <f t="shared" si="14"/>
        <v>8.75</v>
      </c>
      <c r="I31" s="8">
        <f t="shared" si="15"/>
        <v>87.5</v>
      </c>
    </row>
    <row r="32" spans="1:9">
      <c r="A32" t="s">
        <v>14</v>
      </c>
      <c r="B32">
        <f t="shared" si="8"/>
        <v>1</v>
      </c>
      <c r="C32">
        <f t="shared" si="9"/>
        <v>0.50000000000000011</v>
      </c>
      <c r="D32">
        <f t="shared" si="10"/>
        <v>6</v>
      </c>
      <c r="E32">
        <f t="shared" si="11"/>
        <v>0.5</v>
      </c>
      <c r="F32">
        <f t="shared" si="12"/>
        <v>0.5</v>
      </c>
      <c r="G32">
        <f t="shared" si="13"/>
        <v>0.25</v>
      </c>
      <c r="H32" s="6">
        <f t="shared" si="14"/>
        <v>8.75</v>
      </c>
      <c r="I32" s="8">
        <f t="shared" si="15"/>
        <v>87.5</v>
      </c>
    </row>
    <row r="33" spans="1:9">
      <c r="A33" t="s">
        <v>15</v>
      </c>
      <c r="B33">
        <f t="shared" si="8"/>
        <v>1</v>
      </c>
      <c r="C33">
        <f t="shared" si="9"/>
        <v>0.50000000000000011</v>
      </c>
      <c r="D33">
        <f t="shared" si="10"/>
        <v>6</v>
      </c>
      <c r="E33">
        <f t="shared" si="11"/>
        <v>0.5</v>
      </c>
      <c r="F33">
        <f t="shared" si="12"/>
        <v>1</v>
      </c>
      <c r="G33">
        <f t="shared" si="13"/>
        <v>0.25</v>
      </c>
      <c r="H33" s="6">
        <f t="shared" si="14"/>
        <v>9.25</v>
      </c>
      <c r="I33" s="8">
        <f t="shared" si="15"/>
        <v>92.5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3"/>
  <sheetViews>
    <sheetView tabSelected="1" topLeftCell="F1" workbookViewId="0">
      <selection activeCell="O2" sqref="O2:O8"/>
    </sheetView>
  </sheetViews>
  <sheetFormatPr defaultRowHeight="15"/>
  <cols>
    <col min="8" max="8" width="12.28515625" bestFit="1" customWidth="1"/>
    <col min="9" max="9" width="13.42578125" bestFit="1" customWidth="1"/>
  </cols>
  <sheetData>
    <row r="1" spans="1:15">
      <c r="A1" t="s">
        <v>0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s="3" t="s">
        <v>133</v>
      </c>
      <c r="J1" s="3" t="s">
        <v>16</v>
      </c>
      <c r="K1" s="3" t="s">
        <v>17</v>
      </c>
      <c r="L1" s="3" t="s">
        <v>18</v>
      </c>
      <c r="M1" s="3" t="s">
        <v>19</v>
      </c>
      <c r="N1" s="3" t="s">
        <v>20</v>
      </c>
      <c r="O1" s="3" t="s">
        <v>21</v>
      </c>
    </row>
    <row r="2" spans="1:15">
      <c r="A2" t="s">
        <v>1</v>
      </c>
      <c r="B2">
        <v>0.5</v>
      </c>
      <c r="C2">
        <v>1</v>
      </c>
      <c r="D2">
        <v>5.5</v>
      </c>
      <c r="E2">
        <v>1</v>
      </c>
      <c r="F2">
        <v>1</v>
      </c>
      <c r="G2">
        <v>1</v>
      </c>
      <c r="H2">
        <f>SUM(B2:G2)</f>
        <v>10</v>
      </c>
      <c r="I2" t="s">
        <v>127</v>
      </c>
      <c r="J2">
        <f>MAX(B2:B16)</f>
        <v>1</v>
      </c>
      <c r="K2">
        <f t="shared" ref="K2:O2" si="0">MAX(C2:C16)</f>
        <v>3</v>
      </c>
      <c r="L2">
        <f t="shared" si="0"/>
        <v>8</v>
      </c>
      <c r="M2">
        <f t="shared" si="0"/>
        <v>2</v>
      </c>
      <c r="N2">
        <f t="shared" si="0"/>
        <v>2</v>
      </c>
      <c r="O2">
        <f t="shared" si="0"/>
        <v>2</v>
      </c>
    </row>
    <row r="3" spans="1:15">
      <c r="A3" t="s">
        <v>2</v>
      </c>
      <c r="B3">
        <v>0.5</v>
      </c>
      <c r="C3">
        <v>1.5</v>
      </c>
      <c r="D3">
        <v>7</v>
      </c>
      <c r="E3">
        <v>2</v>
      </c>
      <c r="F3">
        <v>1</v>
      </c>
      <c r="G3">
        <v>1</v>
      </c>
      <c r="H3">
        <f t="shared" ref="H3:H16" si="1">SUM(B3:G3)</f>
        <v>13</v>
      </c>
      <c r="I3" t="s">
        <v>128</v>
      </c>
      <c r="J3">
        <f>MIN(B2:B16)</f>
        <v>0.5</v>
      </c>
      <c r="K3">
        <f t="shared" ref="K3:O3" si="2">MIN(C2:C16)</f>
        <v>0.5</v>
      </c>
      <c r="L3">
        <f t="shared" si="2"/>
        <v>2</v>
      </c>
      <c r="M3">
        <f t="shared" si="2"/>
        <v>1</v>
      </c>
      <c r="N3">
        <f t="shared" si="2"/>
        <v>0</v>
      </c>
      <c r="O3">
        <f t="shared" si="2"/>
        <v>0</v>
      </c>
    </row>
    <row r="4" spans="1:15">
      <c r="A4" t="s">
        <v>3</v>
      </c>
      <c r="B4">
        <v>0.5</v>
      </c>
      <c r="C4">
        <v>0.5</v>
      </c>
      <c r="D4">
        <v>3.5</v>
      </c>
      <c r="E4">
        <v>1</v>
      </c>
      <c r="F4">
        <v>0</v>
      </c>
      <c r="G4">
        <v>0</v>
      </c>
      <c r="H4">
        <f t="shared" si="1"/>
        <v>5.5</v>
      </c>
      <c r="I4" t="s">
        <v>129</v>
      </c>
      <c r="J4">
        <f>AVERAGE(B2:B16)</f>
        <v>0.73333333333333328</v>
      </c>
      <c r="K4">
        <f t="shared" ref="K4:O4" si="3">AVERAGE(C2:C16)</f>
        <v>1.5333333333333334</v>
      </c>
      <c r="L4">
        <f t="shared" si="3"/>
        <v>6.4</v>
      </c>
      <c r="M4">
        <f t="shared" si="3"/>
        <v>1.6</v>
      </c>
      <c r="N4">
        <f t="shared" si="3"/>
        <v>1.3</v>
      </c>
      <c r="O4">
        <f t="shared" si="3"/>
        <v>0.8666666666666667</v>
      </c>
    </row>
    <row r="5" spans="1:15">
      <c r="A5" t="s">
        <v>4</v>
      </c>
      <c r="B5">
        <v>0.5</v>
      </c>
      <c r="C5">
        <v>0.5</v>
      </c>
      <c r="D5">
        <v>5</v>
      </c>
      <c r="E5">
        <v>1</v>
      </c>
      <c r="F5">
        <v>0.5</v>
      </c>
      <c r="G5">
        <v>0</v>
      </c>
      <c r="H5">
        <f t="shared" si="1"/>
        <v>7.5</v>
      </c>
      <c r="I5" t="s">
        <v>130</v>
      </c>
      <c r="J5">
        <f>MODE(B2:B16)</f>
        <v>0.5</v>
      </c>
      <c r="K5">
        <f t="shared" ref="K5:O5" si="4">MODE(C2:C16)</f>
        <v>1.5</v>
      </c>
      <c r="L5">
        <f t="shared" si="4"/>
        <v>8</v>
      </c>
      <c r="M5">
        <f t="shared" si="4"/>
        <v>2</v>
      </c>
      <c r="N5">
        <f t="shared" si="4"/>
        <v>2</v>
      </c>
      <c r="O5">
        <f t="shared" si="4"/>
        <v>0</v>
      </c>
    </row>
    <row r="6" spans="1:15">
      <c r="A6" t="s">
        <v>5</v>
      </c>
      <c r="B6">
        <v>1</v>
      </c>
      <c r="C6">
        <v>2.5</v>
      </c>
      <c r="D6">
        <v>8</v>
      </c>
      <c r="E6">
        <v>2</v>
      </c>
      <c r="F6">
        <v>2</v>
      </c>
      <c r="G6">
        <v>2</v>
      </c>
      <c r="H6">
        <f t="shared" si="1"/>
        <v>17.5</v>
      </c>
      <c r="I6" t="s">
        <v>131</v>
      </c>
      <c r="J6">
        <f>MEDIAN(B2:B16)</f>
        <v>0.5</v>
      </c>
      <c r="K6">
        <f t="shared" ref="K6:O6" si="5">MEDIAN(C2:C16)</f>
        <v>1.5</v>
      </c>
      <c r="L6">
        <f t="shared" si="5"/>
        <v>7</v>
      </c>
      <c r="M6">
        <f t="shared" si="5"/>
        <v>2</v>
      </c>
      <c r="N6">
        <f t="shared" si="5"/>
        <v>1</v>
      </c>
      <c r="O6">
        <f t="shared" si="5"/>
        <v>1</v>
      </c>
    </row>
    <row r="7" spans="1:15">
      <c r="A7" t="s">
        <v>6</v>
      </c>
      <c r="B7">
        <v>0.5</v>
      </c>
      <c r="C7">
        <v>0.5</v>
      </c>
      <c r="D7">
        <v>5</v>
      </c>
      <c r="E7">
        <v>1</v>
      </c>
      <c r="F7">
        <v>1</v>
      </c>
      <c r="G7">
        <v>0</v>
      </c>
      <c r="H7">
        <f t="shared" si="1"/>
        <v>8</v>
      </c>
      <c r="I7" t="s">
        <v>88</v>
      </c>
      <c r="J7">
        <f>STDEV(B2:B16)</f>
        <v>0.25819888974716115</v>
      </c>
      <c r="K7">
        <f t="shared" ref="K7:O7" si="6">STDEV(C2:C16)</f>
        <v>0.81211071260254264</v>
      </c>
      <c r="L7">
        <f t="shared" si="6"/>
        <v>1.9104973174542805</v>
      </c>
      <c r="M7">
        <f t="shared" si="6"/>
        <v>0.50709255283711008</v>
      </c>
      <c r="N7">
        <f t="shared" si="6"/>
        <v>0.72702917999996974</v>
      </c>
      <c r="O7">
        <f t="shared" si="6"/>
        <v>0.8338093878327919</v>
      </c>
    </row>
    <row r="8" spans="1:15">
      <c r="A8" t="s">
        <v>7</v>
      </c>
      <c r="B8">
        <v>1</v>
      </c>
      <c r="C8">
        <v>2.5</v>
      </c>
      <c r="D8">
        <v>8</v>
      </c>
      <c r="E8">
        <v>2</v>
      </c>
      <c r="F8">
        <v>2</v>
      </c>
      <c r="G8">
        <v>2</v>
      </c>
      <c r="H8">
        <f t="shared" si="1"/>
        <v>17.5</v>
      </c>
      <c r="I8" t="s">
        <v>132</v>
      </c>
      <c r="J8">
        <v>0.73333333333333328</v>
      </c>
      <c r="K8">
        <v>0.51111111111111107</v>
      </c>
      <c r="L8">
        <v>0.8</v>
      </c>
      <c r="M8">
        <v>0.8</v>
      </c>
      <c r="N8">
        <v>0.65</v>
      </c>
      <c r="O8">
        <v>0.43333333333333335</v>
      </c>
    </row>
    <row r="9" spans="1:15">
      <c r="A9" t="s">
        <v>8</v>
      </c>
      <c r="B9">
        <v>1</v>
      </c>
      <c r="C9">
        <v>3</v>
      </c>
      <c r="D9">
        <v>8</v>
      </c>
      <c r="E9">
        <v>2</v>
      </c>
      <c r="F9">
        <v>2</v>
      </c>
      <c r="G9">
        <v>2</v>
      </c>
      <c r="H9">
        <f t="shared" si="1"/>
        <v>18</v>
      </c>
    </row>
    <row r="10" spans="1:15">
      <c r="A10" t="s">
        <v>9</v>
      </c>
      <c r="B10">
        <v>0.5</v>
      </c>
      <c r="C10">
        <v>2</v>
      </c>
      <c r="D10">
        <v>6</v>
      </c>
      <c r="E10">
        <v>1</v>
      </c>
      <c r="F10">
        <v>0.5</v>
      </c>
      <c r="G10">
        <v>0</v>
      </c>
      <c r="H10">
        <f t="shared" si="1"/>
        <v>10</v>
      </c>
    </row>
    <row r="11" spans="1:15">
      <c r="A11" t="s">
        <v>10</v>
      </c>
      <c r="B11">
        <v>0.5</v>
      </c>
      <c r="C11">
        <v>0.5</v>
      </c>
      <c r="D11">
        <v>2</v>
      </c>
      <c r="E11">
        <v>1</v>
      </c>
      <c r="F11">
        <v>0.5</v>
      </c>
      <c r="G11">
        <v>0</v>
      </c>
      <c r="H11">
        <f t="shared" si="1"/>
        <v>4.5</v>
      </c>
    </row>
    <row r="12" spans="1:15">
      <c r="A12" t="s">
        <v>11</v>
      </c>
      <c r="B12">
        <v>0.5</v>
      </c>
      <c r="C12">
        <v>2</v>
      </c>
      <c r="D12">
        <v>6</v>
      </c>
      <c r="E12">
        <v>2</v>
      </c>
      <c r="F12">
        <v>1</v>
      </c>
      <c r="G12">
        <v>0</v>
      </c>
      <c r="H12">
        <f t="shared" si="1"/>
        <v>11.5</v>
      </c>
    </row>
    <row r="13" spans="1:15">
      <c r="A13" t="s">
        <v>12</v>
      </c>
      <c r="B13">
        <v>1</v>
      </c>
      <c r="C13">
        <v>2</v>
      </c>
      <c r="D13">
        <v>8</v>
      </c>
      <c r="E13">
        <v>2</v>
      </c>
      <c r="F13">
        <v>2</v>
      </c>
      <c r="G13">
        <v>2</v>
      </c>
      <c r="H13">
        <f t="shared" si="1"/>
        <v>17</v>
      </c>
    </row>
    <row r="14" spans="1:15">
      <c r="A14" t="s">
        <v>13</v>
      </c>
      <c r="B14">
        <v>1</v>
      </c>
      <c r="C14">
        <v>1.5</v>
      </c>
      <c r="D14">
        <v>8</v>
      </c>
      <c r="E14">
        <v>2</v>
      </c>
      <c r="F14">
        <v>2</v>
      </c>
      <c r="G14">
        <v>1</v>
      </c>
      <c r="H14">
        <f t="shared" si="1"/>
        <v>15.5</v>
      </c>
    </row>
    <row r="15" spans="1:15">
      <c r="A15" t="s">
        <v>14</v>
      </c>
      <c r="B15">
        <v>1</v>
      </c>
      <c r="C15">
        <v>1.5</v>
      </c>
      <c r="D15">
        <v>8</v>
      </c>
      <c r="E15">
        <v>2</v>
      </c>
      <c r="F15">
        <v>2</v>
      </c>
      <c r="G15">
        <v>1</v>
      </c>
      <c r="H15">
        <f t="shared" si="1"/>
        <v>15.5</v>
      </c>
    </row>
    <row r="16" spans="1:15">
      <c r="A16" t="s">
        <v>15</v>
      </c>
      <c r="B16">
        <v>1</v>
      </c>
      <c r="C16">
        <v>1.5</v>
      </c>
      <c r="D16">
        <v>8</v>
      </c>
      <c r="E16">
        <v>2</v>
      </c>
      <c r="F16">
        <v>2</v>
      </c>
      <c r="G16">
        <v>1</v>
      </c>
      <c r="H16">
        <f t="shared" si="1"/>
        <v>15.5</v>
      </c>
    </row>
    <row r="17" spans="1:9">
      <c r="A17" t="s">
        <v>50</v>
      </c>
      <c r="B17">
        <f>SUM(B2:B16)</f>
        <v>11</v>
      </c>
      <c r="C17">
        <f t="shared" ref="C17:H17" si="7">SUM(C2:C16)</f>
        <v>23</v>
      </c>
      <c r="D17">
        <f t="shared" si="7"/>
        <v>96</v>
      </c>
      <c r="E17">
        <f t="shared" si="7"/>
        <v>24</v>
      </c>
      <c r="F17">
        <f t="shared" si="7"/>
        <v>19.5</v>
      </c>
      <c r="G17">
        <f t="shared" si="7"/>
        <v>13</v>
      </c>
      <c r="H17">
        <f t="shared" si="7"/>
        <v>186.5</v>
      </c>
    </row>
    <row r="18" spans="1:9">
      <c r="A18" t="s">
        <v>56</v>
      </c>
      <c r="B18" s="3" t="s">
        <v>16</v>
      </c>
      <c r="C18" s="3" t="s">
        <v>17</v>
      </c>
      <c r="D18" s="3" t="s">
        <v>18</v>
      </c>
      <c r="E18" s="3" t="s">
        <v>19</v>
      </c>
      <c r="F18" s="3" t="s">
        <v>20</v>
      </c>
      <c r="G18" s="3" t="s">
        <v>21</v>
      </c>
      <c r="H18" s="3" t="s">
        <v>57</v>
      </c>
      <c r="I18" s="3" t="s">
        <v>58</v>
      </c>
    </row>
    <row r="19" spans="1:9">
      <c r="A19" t="s">
        <v>1</v>
      </c>
      <c r="B19">
        <f>+((B2*0.1)/1)*10</f>
        <v>0.5</v>
      </c>
      <c r="C19">
        <f>+((C2*0.1)/3)*10</f>
        <v>0.33333333333333331</v>
      </c>
      <c r="D19">
        <f>+((D2*0.6)/8)*10</f>
        <v>4.125</v>
      </c>
      <c r="E19">
        <f>+((E2*0.05)/2)*10</f>
        <v>0.25</v>
      </c>
      <c r="F19">
        <f>+((F2*0.1)/2)*10</f>
        <v>0.5</v>
      </c>
      <c r="G19">
        <f>+((G2*0.05)/2)*10</f>
        <v>0.25</v>
      </c>
      <c r="H19" s="6">
        <f>SUM(B19:G19)</f>
        <v>5.958333333333333</v>
      </c>
      <c r="I19" s="7">
        <f>+H19*10</f>
        <v>59.583333333333329</v>
      </c>
    </row>
    <row r="20" spans="1:9">
      <c r="A20" t="s">
        <v>2</v>
      </c>
      <c r="B20">
        <f t="shared" ref="B20:B33" si="8">+((B3*0.1)/1)*10</f>
        <v>0.5</v>
      </c>
      <c r="C20">
        <f t="shared" ref="C20:C33" si="9">+((C3*0.1)/3)*10</f>
        <v>0.50000000000000011</v>
      </c>
      <c r="D20">
        <f t="shared" ref="D20:D33" si="10">+((D3*0.6)/8)*10</f>
        <v>5.25</v>
      </c>
      <c r="E20">
        <f t="shared" ref="E20:E33" si="11">+((E3*0.05)/2)*10</f>
        <v>0.5</v>
      </c>
      <c r="F20">
        <f t="shared" ref="F20:F33" si="12">+((F3*0.1)/2)*10</f>
        <v>0.5</v>
      </c>
      <c r="G20">
        <f t="shared" ref="G20:G33" si="13">+((G3*0.05)/2)*10</f>
        <v>0.25</v>
      </c>
      <c r="H20" s="6">
        <f t="shared" ref="H20:H33" si="14">SUM(B20:G20)</f>
        <v>7.5</v>
      </c>
      <c r="I20" s="7">
        <f t="shared" ref="I20:I33" si="15">+H20*10</f>
        <v>75</v>
      </c>
    </row>
    <row r="21" spans="1:9">
      <c r="A21" t="s">
        <v>3</v>
      </c>
      <c r="B21">
        <f t="shared" si="8"/>
        <v>0.5</v>
      </c>
      <c r="C21">
        <f t="shared" si="9"/>
        <v>0.16666666666666666</v>
      </c>
      <c r="D21">
        <f t="shared" si="10"/>
        <v>2.625</v>
      </c>
      <c r="E21">
        <f t="shared" si="11"/>
        <v>0.25</v>
      </c>
      <c r="F21">
        <f t="shared" si="12"/>
        <v>0</v>
      </c>
      <c r="G21">
        <f t="shared" si="13"/>
        <v>0</v>
      </c>
      <c r="H21" s="6">
        <f t="shared" si="14"/>
        <v>3.5416666666666665</v>
      </c>
      <c r="I21" s="7">
        <f t="shared" si="15"/>
        <v>35.416666666666664</v>
      </c>
    </row>
    <row r="22" spans="1:9">
      <c r="A22" t="s">
        <v>4</v>
      </c>
      <c r="B22">
        <f t="shared" si="8"/>
        <v>0.5</v>
      </c>
      <c r="C22">
        <f t="shared" si="9"/>
        <v>0.16666666666666666</v>
      </c>
      <c r="D22">
        <f t="shared" si="10"/>
        <v>3.75</v>
      </c>
      <c r="E22">
        <f t="shared" si="11"/>
        <v>0.25</v>
      </c>
      <c r="F22">
        <f t="shared" si="12"/>
        <v>0.25</v>
      </c>
      <c r="G22">
        <f t="shared" si="13"/>
        <v>0</v>
      </c>
      <c r="H22" s="6">
        <f t="shared" si="14"/>
        <v>4.916666666666667</v>
      </c>
      <c r="I22" s="7">
        <f t="shared" si="15"/>
        <v>49.166666666666671</v>
      </c>
    </row>
    <row r="23" spans="1:9">
      <c r="A23" t="s">
        <v>5</v>
      </c>
      <c r="B23">
        <f t="shared" si="8"/>
        <v>1</v>
      </c>
      <c r="C23">
        <f t="shared" si="9"/>
        <v>0.83333333333333326</v>
      </c>
      <c r="D23">
        <f t="shared" si="10"/>
        <v>6</v>
      </c>
      <c r="E23">
        <f t="shared" si="11"/>
        <v>0.5</v>
      </c>
      <c r="F23">
        <f t="shared" si="12"/>
        <v>1</v>
      </c>
      <c r="G23">
        <f t="shared" si="13"/>
        <v>0.5</v>
      </c>
      <c r="H23" s="6">
        <f t="shared" si="14"/>
        <v>9.8333333333333321</v>
      </c>
      <c r="I23" s="7">
        <f t="shared" si="15"/>
        <v>98.333333333333314</v>
      </c>
    </row>
    <row r="24" spans="1:9">
      <c r="A24" t="s">
        <v>6</v>
      </c>
      <c r="B24">
        <f t="shared" si="8"/>
        <v>0.5</v>
      </c>
      <c r="C24">
        <f t="shared" si="9"/>
        <v>0.16666666666666666</v>
      </c>
      <c r="D24">
        <f t="shared" si="10"/>
        <v>3.75</v>
      </c>
      <c r="E24">
        <f t="shared" si="11"/>
        <v>0.25</v>
      </c>
      <c r="F24">
        <f t="shared" si="12"/>
        <v>0.5</v>
      </c>
      <c r="G24">
        <f t="shared" si="13"/>
        <v>0</v>
      </c>
      <c r="H24" s="6">
        <f t="shared" si="14"/>
        <v>5.166666666666667</v>
      </c>
      <c r="I24" s="7">
        <f t="shared" si="15"/>
        <v>51.666666666666671</v>
      </c>
    </row>
    <row r="25" spans="1:9">
      <c r="A25" t="s">
        <v>7</v>
      </c>
      <c r="B25">
        <f t="shared" si="8"/>
        <v>1</v>
      </c>
      <c r="C25">
        <f t="shared" si="9"/>
        <v>0.83333333333333326</v>
      </c>
      <c r="D25">
        <f t="shared" si="10"/>
        <v>6</v>
      </c>
      <c r="E25">
        <f t="shared" si="11"/>
        <v>0.5</v>
      </c>
      <c r="F25">
        <f t="shared" si="12"/>
        <v>1</v>
      </c>
      <c r="G25">
        <f t="shared" si="13"/>
        <v>0.5</v>
      </c>
      <c r="H25" s="6">
        <f t="shared" si="14"/>
        <v>9.8333333333333321</v>
      </c>
      <c r="I25" s="7">
        <f t="shared" si="15"/>
        <v>98.333333333333314</v>
      </c>
    </row>
    <row r="26" spans="1:9">
      <c r="A26" t="s">
        <v>8</v>
      </c>
      <c r="B26">
        <f t="shared" si="8"/>
        <v>1</v>
      </c>
      <c r="C26">
        <f t="shared" si="9"/>
        <v>1.0000000000000002</v>
      </c>
      <c r="D26">
        <f t="shared" si="10"/>
        <v>6</v>
      </c>
      <c r="E26">
        <f t="shared" si="11"/>
        <v>0.5</v>
      </c>
      <c r="F26">
        <f t="shared" si="12"/>
        <v>1</v>
      </c>
      <c r="G26">
        <f t="shared" si="13"/>
        <v>0.5</v>
      </c>
      <c r="H26" s="6">
        <f t="shared" si="14"/>
        <v>10</v>
      </c>
      <c r="I26" s="7">
        <f t="shared" si="15"/>
        <v>100</v>
      </c>
    </row>
    <row r="27" spans="1:9">
      <c r="A27" t="s">
        <v>9</v>
      </c>
      <c r="B27">
        <f t="shared" si="8"/>
        <v>0.5</v>
      </c>
      <c r="C27">
        <f t="shared" si="9"/>
        <v>0.66666666666666663</v>
      </c>
      <c r="D27">
        <f t="shared" si="10"/>
        <v>4.5</v>
      </c>
      <c r="E27">
        <f t="shared" si="11"/>
        <v>0.25</v>
      </c>
      <c r="F27">
        <f t="shared" si="12"/>
        <v>0.25</v>
      </c>
      <c r="G27">
        <f t="shared" si="13"/>
        <v>0</v>
      </c>
      <c r="H27" s="6">
        <f t="shared" si="14"/>
        <v>6.1666666666666661</v>
      </c>
      <c r="I27" s="7">
        <f t="shared" si="15"/>
        <v>61.666666666666657</v>
      </c>
    </row>
    <row r="28" spans="1:9">
      <c r="A28" t="s">
        <v>10</v>
      </c>
      <c r="B28">
        <f t="shared" si="8"/>
        <v>0.5</v>
      </c>
      <c r="C28">
        <f t="shared" si="9"/>
        <v>0.16666666666666666</v>
      </c>
      <c r="D28">
        <f t="shared" si="10"/>
        <v>1.5</v>
      </c>
      <c r="E28">
        <f t="shared" si="11"/>
        <v>0.25</v>
      </c>
      <c r="F28">
        <f t="shared" si="12"/>
        <v>0.25</v>
      </c>
      <c r="G28">
        <f t="shared" si="13"/>
        <v>0</v>
      </c>
      <c r="H28" s="6">
        <f t="shared" si="14"/>
        <v>2.6666666666666665</v>
      </c>
      <c r="I28" s="7">
        <f t="shared" si="15"/>
        <v>26.666666666666664</v>
      </c>
    </row>
    <row r="29" spans="1:9">
      <c r="A29" t="s">
        <v>11</v>
      </c>
      <c r="B29">
        <f t="shared" si="8"/>
        <v>0.5</v>
      </c>
      <c r="C29">
        <f t="shared" si="9"/>
        <v>0.66666666666666663</v>
      </c>
      <c r="D29">
        <f t="shared" si="10"/>
        <v>4.5</v>
      </c>
      <c r="E29">
        <f t="shared" si="11"/>
        <v>0.5</v>
      </c>
      <c r="F29">
        <f t="shared" si="12"/>
        <v>0.5</v>
      </c>
      <c r="G29">
        <f t="shared" si="13"/>
        <v>0</v>
      </c>
      <c r="H29" s="6">
        <f t="shared" si="14"/>
        <v>6.6666666666666661</v>
      </c>
      <c r="I29" s="7">
        <f t="shared" si="15"/>
        <v>66.666666666666657</v>
      </c>
    </row>
    <row r="30" spans="1:9">
      <c r="A30" t="s">
        <v>12</v>
      </c>
      <c r="B30">
        <f t="shared" si="8"/>
        <v>1</v>
      </c>
      <c r="C30">
        <f t="shared" si="9"/>
        <v>0.66666666666666663</v>
      </c>
      <c r="D30">
        <f t="shared" si="10"/>
        <v>6</v>
      </c>
      <c r="E30">
        <f t="shared" si="11"/>
        <v>0.5</v>
      </c>
      <c r="F30">
        <f t="shared" si="12"/>
        <v>1</v>
      </c>
      <c r="G30">
        <f t="shared" si="13"/>
        <v>0.5</v>
      </c>
      <c r="H30" s="6">
        <f t="shared" si="14"/>
        <v>9.6666666666666661</v>
      </c>
      <c r="I30" s="7">
        <f t="shared" si="15"/>
        <v>96.666666666666657</v>
      </c>
    </row>
    <row r="31" spans="1:9">
      <c r="A31" t="s">
        <v>13</v>
      </c>
      <c r="B31">
        <f t="shared" si="8"/>
        <v>1</v>
      </c>
      <c r="C31">
        <f t="shared" si="9"/>
        <v>0.50000000000000011</v>
      </c>
      <c r="D31">
        <f t="shared" si="10"/>
        <v>6</v>
      </c>
      <c r="E31">
        <f t="shared" si="11"/>
        <v>0.5</v>
      </c>
      <c r="F31">
        <f t="shared" si="12"/>
        <v>1</v>
      </c>
      <c r="G31">
        <f t="shared" si="13"/>
        <v>0.25</v>
      </c>
      <c r="H31" s="6">
        <f t="shared" si="14"/>
        <v>9.25</v>
      </c>
      <c r="I31" s="7">
        <f t="shared" si="15"/>
        <v>92.5</v>
      </c>
    </row>
    <row r="32" spans="1:9">
      <c r="A32" t="s">
        <v>14</v>
      </c>
      <c r="B32">
        <f t="shared" si="8"/>
        <v>1</v>
      </c>
      <c r="C32">
        <f t="shared" si="9"/>
        <v>0.50000000000000011</v>
      </c>
      <c r="D32">
        <f t="shared" si="10"/>
        <v>6</v>
      </c>
      <c r="E32">
        <f t="shared" si="11"/>
        <v>0.5</v>
      </c>
      <c r="F32">
        <f t="shared" si="12"/>
        <v>1</v>
      </c>
      <c r="G32">
        <f t="shared" si="13"/>
        <v>0.25</v>
      </c>
      <c r="H32" s="6">
        <f t="shared" si="14"/>
        <v>9.25</v>
      </c>
      <c r="I32" s="7">
        <f t="shared" si="15"/>
        <v>92.5</v>
      </c>
    </row>
    <row r="33" spans="1:9">
      <c r="A33" t="s">
        <v>15</v>
      </c>
      <c r="B33">
        <f t="shared" si="8"/>
        <v>1</v>
      </c>
      <c r="C33">
        <f t="shared" si="9"/>
        <v>0.50000000000000011</v>
      </c>
      <c r="D33">
        <f t="shared" si="10"/>
        <v>6</v>
      </c>
      <c r="E33">
        <f t="shared" si="11"/>
        <v>0.5</v>
      </c>
      <c r="F33">
        <f t="shared" si="12"/>
        <v>1</v>
      </c>
      <c r="G33">
        <f t="shared" si="13"/>
        <v>0.25</v>
      </c>
      <c r="H33" s="6">
        <f t="shared" si="14"/>
        <v>9.25</v>
      </c>
      <c r="I33" s="7">
        <f t="shared" si="15"/>
        <v>92.5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E13" sqref="E13"/>
    </sheetView>
  </sheetViews>
  <sheetFormatPr defaultRowHeight="15"/>
  <cols>
    <col min="7" max="7" width="14.42578125" bestFit="1" customWidth="1"/>
    <col min="9" max="9" width="14.42578125" bestFit="1" customWidth="1"/>
  </cols>
  <sheetData>
    <row r="1" spans="1:9">
      <c r="A1" t="s">
        <v>94</v>
      </c>
      <c r="D1" t="s">
        <v>95</v>
      </c>
      <c r="F1" t="s">
        <v>93</v>
      </c>
    </row>
    <row r="2" spans="1:9">
      <c r="A2" t="s">
        <v>93</v>
      </c>
      <c r="B2" t="s">
        <v>51</v>
      </c>
      <c r="C2" t="s">
        <v>52</v>
      </c>
      <c r="D2" t="s">
        <v>51</v>
      </c>
      <c r="E2" t="s">
        <v>52</v>
      </c>
      <c r="F2" t="s">
        <v>51</v>
      </c>
      <c r="H2" t="s">
        <v>52</v>
      </c>
    </row>
    <row r="3" spans="1:9">
      <c r="A3" t="s">
        <v>16</v>
      </c>
      <c r="B3">
        <v>15</v>
      </c>
      <c r="C3">
        <v>15</v>
      </c>
      <c r="D3">
        <v>10.5</v>
      </c>
      <c r="E3">
        <v>11</v>
      </c>
      <c r="F3">
        <f>+D3/B3</f>
        <v>0.7</v>
      </c>
      <c r="G3" t="s">
        <v>96</v>
      </c>
      <c r="H3">
        <f>+E3/C3</f>
        <v>0.73333333333333328</v>
      </c>
      <c r="I3" t="s">
        <v>96</v>
      </c>
    </row>
    <row r="4" spans="1:9">
      <c r="A4" t="s">
        <v>17</v>
      </c>
      <c r="B4">
        <v>45</v>
      </c>
      <c r="C4">
        <v>45</v>
      </c>
      <c r="D4">
        <v>21.5</v>
      </c>
      <c r="E4">
        <v>23</v>
      </c>
      <c r="F4">
        <f t="shared" ref="F4:F8" si="0">+D4/B4</f>
        <v>0.4777777777777778</v>
      </c>
      <c r="G4" t="s">
        <v>97</v>
      </c>
      <c r="H4">
        <f>+E4/C4</f>
        <v>0.51111111111111107</v>
      </c>
      <c r="I4" t="s">
        <v>96</v>
      </c>
    </row>
    <row r="5" spans="1:9">
      <c r="A5" t="s">
        <v>18</v>
      </c>
      <c r="B5">
        <v>120</v>
      </c>
      <c r="C5">
        <v>120</v>
      </c>
      <c r="D5">
        <v>91.5</v>
      </c>
      <c r="E5">
        <v>96</v>
      </c>
      <c r="F5">
        <f t="shared" si="0"/>
        <v>0.76249999999999996</v>
      </c>
      <c r="G5" t="s">
        <v>98</v>
      </c>
      <c r="H5">
        <f>+E5/C5</f>
        <v>0.8</v>
      </c>
      <c r="I5" t="s">
        <v>98</v>
      </c>
    </row>
    <row r="6" spans="1:9">
      <c r="A6" t="s">
        <v>19</v>
      </c>
      <c r="B6">
        <v>30</v>
      </c>
      <c r="C6">
        <v>30</v>
      </c>
      <c r="D6">
        <v>24</v>
      </c>
      <c r="E6">
        <v>24</v>
      </c>
      <c r="F6">
        <f t="shared" si="0"/>
        <v>0.8</v>
      </c>
      <c r="G6" t="s">
        <v>98</v>
      </c>
      <c r="H6">
        <f>+E6/C6</f>
        <v>0.8</v>
      </c>
      <c r="I6" t="s">
        <v>98</v>
      </c>
    </row>
    <row r="7" spans="1:9">
      <c r="A7" t="s">
        <v>20</v>
      </c>
      <c r="B7">
        <v>30</v>
      </c>
      <c r="C7">
        <v>30</v>
      </c>
      <c r="D7">
        <v>16.5</v>
      </c>
      <c r="E7">
        <v>19.5</v>
      </c>
      <c r="F7">
        <f t="shared" si="0"/>
        <v>0.55000000000000004</v>
      </c>
      <c r="G7" t="s">
        <v>96</v>
      </c>
      <c r="H7">
        <f>+E7/C7</f>
        <v>0.65</v>
      </c>
      <c r="I7" t="s">
        <v>96</v>
      </c>
    </row>
    <row r="8" spans="1:9">
      <c r="A8" t="s">
        <v>21</v>
      </c>
      <c r="B8">
        <v>30</v>
      </c>
      <c r="C8">
        <v>30</v>
      </c>
      <c r="D8">
        <v>13</v>
      </c>
      <c r="E8">
        <v>13</v>
      </c>
      <c r="F8">
        <f t="shared" si="0"/>
        <v>0.43333333333333335</v>
      </c>
      <c r="G8" t="s">
        <v>97</v>
      </c>
      <c r="H8">
        <f>+E8/C8</f>
        <v>0.43333333333333335</v>
      </c>
      <c r="I8" t="s">
        <v>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36"/>
  <sheetViews>
    <sheetView topLeftCell="A23" workbookViewId="0">
      <selection activeCell="C18" sqref="C18"/>
    </sheetView>
  </sheetViews>
  <sheetFormatPr defaultRowHeight="15"/>
  <cols>
    <col min="2" max="2" width="18.7109375" bestFit="1" customWidth="1"/>
    <col min="3" max="3" width="19.7109375" bestFit="1" customWidth="1"/>
    <col min="5" max="5" width="12.28515625" style="3" bestFit="1" customWidth="1"/>
  </cols>
  <sheetData>
    <row r="1" spans="1:20" s="3" customFormat="1">
      <c r="E1" s="3" t="s">
        <v>60</v>
      </c>
      <c r="F1" s="3" t="s">
        <v>61</v>
      </c>
      <c r="G1" s="3" t="s">
        <v>62</v>
      </c>
    </row>
    <row r="2" spans="1:20" s="3" customFormat="1">
      <c r="A2" s="3" t="s">
        <v>48</v>
      </c>
      <c r="B2" s="3" t="s">
        <v>59</v>
      </c>
      <c r="C2" s="3" t="s">
        <v>58</v>
      </c>
      <c r="E2" s="3" t="s">
        <v>48</v>
      </c>
      <c r="F2" s="3" t="s">
        <v>63</v>
      </c>
      <c r="G2" s="3" t="s">
        <v>64</v>
      </c>
      <c r="H2" s="3" t="s">
        <v>65</v>
      </c>
      <c r="I2" s="3" t="s">
        <v>66</v>
      </c>
      <c r="J2" s="3" t="s">
        <v>67</v>
      </c>
      <c r="K2" s="3" t="s">
        <v>68</v>
      </c>
      <c r="L2" s="3" t="s">
        <v>69</v>
      </c>
      <c r="M2" s="3" t="s">
        <v>70</v>
      </c>
      <c r="N2" s="3" t="s">
        <v>71</v>
      </c>
      <c r="O2" s="3" t="s">
        <v>72</v>
      </c>
      <c r="P2" s="3" t="s">
        <v>73</v>
      </c>
      <c r="Q2" s="3" t="s">
        <v>74</v>
      </c>
      <c r="R2" s="3" t="s">
        <v>75</v>
      </c>
      <c r="S2" s="3" t="s">
        <v>76</v>
      </c>
      <c r="T2" s="3" t="s">
        <v>77</v>
      </c>
    </row>
    <row r="3" spans="1:20">
      <c r="A3" t="s">
        <v>1</v>
      </c>
      <c r="B3" s="6">
        <f>+(Es.1!H19+ES.2!H19)/2</f>
        <v>4.9375</v>
      </c>
      <c r="C3" s="7">
        <f>+(Es.1!I19+ES.2!I19)/2</f>
        <v>49.375</v>
      </c>
      <c r="E3" t="s">
        <v>1</v>
      </c>
      <c r="J3">
        <v>1</v>
      </c>
    </row>
    <row r="4" spans="1:20">
      <c r="A4" t="s">
        <v>2</v>
      </c>
      <c r="B4" s="6">
        <f>+(Es.1!H20+ES.2!H20)/2</f>
        <v>4.708333333333333</v>
      </c>
      <c r="C4" s="7">
        <f>+(Es.1!I20+ES.2!I20)/2</f>
        <v>47.083333333333336</v>
      </c>
      <c r="E4" t="s">
        <v>2</v>
      </c>
      <c r="J4">
        <v>1</v>
      </c>
    </row>
    <row r="5" spans="1:20">
      <c r="A5" t="s">
        <v>3</v>
      </c>
      <c r="B5" s="6">
        <f>+(Es.1!H21+ES.2!H21)/2</f>
        <v>5.354166666666667</v>
      </c>
      <c r="C5" s="7">
        <f>+(Es.1!I21+ES.2!I21)/2</f>
        <v>53.541666666666671</v>
      </c>
      <c r="E5" t="s">
        <v>3</v>
      </c>
      <c r="K5">
        <v>1</v>
      </c>
    </row>
    <row r="6" spans="1:20">
      <c r="A6" t="s">
        <v>4</v>
      </c>
      <c r="B6" s="6">
        <f>+(Es.1!H22+ES.2!H22)/2</f>
        <v>4.7291666666666661</v>
      </c>
      <c r="C6" s="7">
        <f>+(Es.1!I22+ES.2!I22)/2</f>
        <v>47.291666666666664</v>
      </c>
      <c r="E6" t="s">
        <v>4</v>
      </c>
      <c r="J6">
        <v>1</v>
      </c>
    </row>
    <row r="7" spans="1:20">
      <c r="A7" t="s">
        <v>5</v>
      </c>
      <c r="B7" s="6">
        <f>+(Es.1!H23+ES.2!H23)/2</f>
        <v>9.75</v>
      </c>
      <c r="C7" s="7">
        <f>+(Es.1!I23+ES.2!I23)/2</f>
        <v>97.499999999999986</v>
      </c>
      <c r="E7" t="s">
        <v>5</v>
      </c>
      <c r="T7">
        <v>1</v>
      </c>
    </row>
    <row r="8" spans="1:20">
      <c r="A8" t="s">
        <v>6</v>
      </c>
      <c r="B8" s="6">
        <f>+(Es.1!H24+ES.2!H24)/2</f>
        <v>5.166666666666667</v>
      </c>
      <c r="C8" s="7">
        <f>+(Es.1!I24+ES.2!I24)/2</f>
        <v>51.666666666666671</v>
      </c>
      <c r="E8" t="s">
        <v>6</v>
      </c>
      <c r="K8">
        <v>1</v>
      </c>
    </row>
    <row r="9" spans="1:20">
      <c r="A9" t="s">
        <v>7</v>
      </c>
      <c r="B9" s="6">
        <f>+(Es.1!H25+ES.2!H25)/2</f>
        <v>9.9166666666666661</v>
      </c>
      <c r="C9" s="7">
        <f>+(Es.1!I25+ES.2!I25)/2</f>
        <v>99.166666666666657</v>
      </c>
      <c r="E9" t="s">
        <v>7</v>
      </c>
      <c r="T9">
        <v>1</v>
      </c>
    </row>
    <row r="10" spans="1:20">
      <c r="A10" t="s">
        <v>8</v>
      </c>
      <c r="B10" s="6">
        <f>+(Es.1!H26+ES.2!H26)/2</f>
        <v>10</v>
      </c>
      <c r="C10" s="7">
        <f>+(Es.1!I26+ES.2!I26)/2</f>
        <v>100</v>
      </c>
      <c r="E10" t="s">
        <v>8</v>
      </c>
      <c r="T10">
        <v>1</v>
      </c>
    </row>
    <row r="11" spans="1:20">
      <c r="A11" t="s">
        <v>9</v>
      </c>
      <c r="B11" s="6">
        <f>+(Es.1!H27+ES.2!H27)/2</f>
        <v>5.7916666666666661</v>
      </c>
      <c r="C11" s="7">
        <f>+(Es.1!I27+ES.2!I27)/2</f>
        <v>57.916666666666657</v>
      </c>
      <c r="E11" t="s">
        <v>9</v>
      </c>
      <c r="L11">
        <v>1</v>
      </c>
    </row>
    <row r="12" spans="1:20">
      <c r="A12" t="s">
        <v>10</v>
      </c>
      <c r="B12" s="6">
        <f>+(Es.1!H28+ES.2!H28)/2</f>
        <v>2.3541666666666665</v>
      </c>
      <c r="C12" s="7">
        <f>+(Es.1!I28+ES.2!I28)/2</f>
        <v>23.541666666666664</v>
      </c>
      <c r="E12" t="s">
        <v>10</v>
      </c>
      <c r="F12">
        <v>1</v>
      </c>
    </row>
    <row r="13" spans="1:20">
      <c r="A13" t="s">
        <v>11</v>
      </c>
      <c r="B13" s="6">
        <f>+(Es.1!H29+ES.2!H29)/2</f>
        <v>6.7916666666666661</v>
      </c>
      <c r="C13" s="7">
        <f>+(Es.1!I29+ES.2!I29)/2</f>
        <v>67.916666666666657</v>
      </c>
      <c r="E13" t="s">
        <v>11</v>
      </c>
      <c r="N13">
        <v>1</v>
      </c>
    </row>
    <row r="14" spans="1:20">
      <c r="A14" t="s">
        <v>12</v>
      </c>
      <c r="B14" s="6">
        <f>+(Es.1!H30+ES.2!H30)/2</f>
        <v>9.6666666666666661</v>
      </c>
      <c r="C14" s="7">
        <f>+(Es.1!I30+ES.2!I30)/2</f>
        <v>96.666666666666657</v>
      </c>
      <c r="E14" t="s">
        <v>12</v>
      </c>
      <c r="T14">
        <v>1</v>
      </c>
    </row>
    <row r="15" spans="1:20">
      <c r="A15" t="s">
        <v>13</v>
      </c>
      <c r="B15" s="6">
        <f>+(Es.1!H31+ES.2!H31)/2</f>
        <v>9</v>
      </c>
      <c r="C15" s="7">
        <f>+(Es.1!I31+ES.2!I31)/2</f>
        <v>90</v>
      </c>
      <c r="E15" t="s">
        <v>13</v>
      </c>
      <c r="S15">
        <v>1</v>
      </c>
    </row>
    <row r="16" spans="1:20">
      <c r="A16" t="s">
        <v>14</v>
      </c>
      <c r="B16" s="6">
        <f>+(Es.1!H32+ES.2!H32)/2</f>
        <v>9</v>
      </c>
      <c r="C16" s="7">
        <f>+(Es.1!I32+ES.2!I32)/2</f>
        <v>90</v>
      </c>
      <c r="E16" t="s">
        <v>14</v>
      </c>
      <c r="S16">
        <v>1</v>
      </c>
    </row>
    <row r="17" spans="1:20">
      <c r="A17" t="s">
        <v>15</v>
      </c>
      <c r="B17" s="6">
        <f>+(Es.1!H33+ES.2!H33)/2</f>
        <v>9.25</v>
      </c>
      <c r="C17" s="7">
        <f>+(Es.1!I33+ES.2!I33)/2</f>
        <v>92.5</v>
      </c>
      <c r="E17" t="s">
        <v>15</v>
      </c>
      <c r="S17">
        <v>1</v>
      </c>
    </row>
    <row r="18" spans="1:20">
      <c r="B18" t="s">
        <v>84</v>
      </c>
      <c r="C18">
        <f>SUM(C3:C17)/15</f>
        <v>70.944444444444429</v>
      </c>
      <c r="E18" s="3" t="s">
        <v>50</v>
      </c>
      <c r="F18">
        <f>SUM(F3:F17)</f>
        <v>1</v>
      </c>
      <c r="G18">
        <f t="shared" ref="G18:AF18" si="0">SUM(G3:G17)</f>
        <v>0</v>
      </c>
      <c r="H18">
        <f t="shared" si="0"/>
        <v>0</v>
      </c>
      <c r="I18">
        <f t="shared" si="0"/>
        <v>0</v>
      </c>
      <c r="J18">
        <f t="shared" si="0"/>
        <v>3</v>
      </c>
      <c r="K18">
        <f t="shared" si="0"/>
        <v>2</v>
      </c>
      <c r="L18">
        <f t="shared" si="0"/>
        <v>1</v>
      </c>
      <c r="M18">
        <f t="shared" si="0"/>
        <v>0</v>
      </c>
      <c r="N18">
        <f t="shared" si="0"/>
        <v>1</v>
      </c>
      <c r="O18">
        <f t="shared" si="0"/>
        <v>0</v>
      </c>
      <c r="P18">
        <f t="shared" si="0"/>
        <v>0</v>
      </c>
      <c r="Q18">
        <f t="shared" si="0"/>
        <v>0</v>
      </c>
      <c r="R18">
        <f t="shared" si="0"/>
        <v>0</v>
      </c>
      <c r="S18">
        <f t="shared" si="0"/>
        <v>3</v>
      </c>
      <c r="T18">
        <f t="shared" si="0"/>
        <v>4</v>
      </c>
    </row>
    <row r="20" spans="1:20">
      <c r="A20" t="s">
        <v>48</v>
      </c>
      <c r="B20" t="s">
        <v>78</v>
      </c>
    </row>
    <row r="21" spans="1:20">
      <c r="A21" t="s">
        <v>63</v>
      </c>
      <c r="B21">
        <v>1</v>
      </c>
    </row>
    <row r="22" spans="1:20">
      <c r="A22" t="s">
        <v>64</v>
      </c>
      <c r="B22">
        <v>0</v>
      </c>
    </row>
    <row r="23" spans="1:20">
      <c r="A23" t="s">
        <v>65</v>
      </c>
      <c r="B23">
        <v>0</v>
      </c>
    </row>
    <row r="24" spans="1:20">
      <c r="A24" t="s">
        <v>66</v>
      </c>
      <c r="B24">
        <v>0</v>
      </c>
    </row>
    <row r="25" spans="1:20">
      <c r="A25" t="s">
        <v>67</v>
      </c>
      <c r="B25">
        <v>3</v>
      </c>
    </row>
    <row r="26" spans="1:20">
      <c r="A26" t="s">
        <v>68</v>
      </c>
      <c r="B26">
        <v>2</v>
      </c>
    </row>
    <row r="27" spans="1:20">
      <c r="A27" t="s">
        <v>69</v>
      </c>
      <c r="B27">
        <v>1</v>
      </c>
    </row>
    <row r="28" spans="1:20">
      <c r="A28" t="s">
        <v>70</v>
      </c>
      <c r="B28">
        <v>0</v>
      </c>
    </row>
    <row r="29" spans="1:20">
      <c r="A29" t="s">
        <v>71</v>
      </c>
      <c r="B29">
        <v>1</v>
      </c>
    </row>
    <row r="30" spans="1:20">
      <c r="A30" t="s">
        <v>72</v>
      </c>
      <c r="B30">
        <v>0</v>
      </c>
    </row>
    <row r="31" spans="1:20">
      <c r="A31" t="s">
        <v>73</v>
      </c>
      <c r="B31">
        <v>0</v>
      </c>
    </row>
    <row r="32" spans="1:20">
      <c r="A32" t="s">
        <v>74</v>
      </c>
      <c r="B32">
        <v>0</v>
      </c>
    </row>
    <row r="33" spans="1:2">
      <c r="A33" t="s">
        <v>75</v>
      </c>
      <c r="B33">
        <v>0</v>
      </c>
    </row>
    <row r="34" spans="1:2">
      <c r="A34" t="s">
        <v>76</v>
      </c>
      <c r="B34">
        <v>3</v>
      </c>
    </row>
    <row r="35" spans="1:2">
      <c r="A35" t="s">
        <v>77</v>
      </c>
      <c r="B35">
        <v>4</v>
      </c>
    </row>
    <row r="36" spans="1:2">
      <c r="A36" t="s">
        <v>53</v>
      </c>
      <c r="B36">
        <f>SUM(B21:B35)</f>
        <v>15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6"/>
  <sheetViews>
    <sheetView topLeftCell="E17" workbookViewId="0">
      <selection activeCell="D24" sqref="D24:D25"/>
    </sheetView>
  </sheetViews>
  <sheetFormatPr defaultRowHeight="15"/>
  <cols>
    <col min="2" max="2" width="9" bestFit="1" customWidth="1"/>
    <col min="4" max="4" width="10.5703125" bestFit="1" customWidth="1"/>
    <col min="5" max="5" width="10.5703125" style="10" customWidth="1"/>
    <col min="6" max="6" width="11.42578125" bestFit="1" customWidth="1"/>
    <col min="9" max="9" width="12.28515625" bestFit="1" customWidth="1"/>
    <col min="10" max="10" width="9.140625" style="3"/>
  </cols>
  <sheetData>
    <row r="1" spans="1:11">
      <c r="A1" t="s">
        <v>48</v>
      </c>
      <c r="B1" t="s">
        <v>79</v>
      </c>
      <c r="C1" t="s">
        <v>80</v>
      </c>
      <c r="D1" t="s">
        <v>81</v>
      </c>
      <c r="E1" s="10" t="s">
        <v>114</v>
      </c>
      <c r="F1" t="s">
        <v>82</v>
      </c>
      <c r="G1" t="s">
        <v>83</v>
      </c>
      <c r="H1" t="s">
        <v>124</v>
      </c>
      <c r="I1" t="s">
        <v>125</v>
      </c>
      <c r="J1" s="3" t="s">
        <v>48</v>
      </c>
      <c r="K1" t="s">
        <v>79</v>
      </c>
    </row>
    <row r="2" spans="1:11">
      <c r="A2" t="s">
        <v>63</v>
      </c>
      <c r="B2">
        <v>1</v>
      </c>
      <c r="C2" s="5">
        <f>+B2/15</f>
        <v>6.6666666666666666E-2</v>
      </c>
      <c r="D2" s="9">
        <f>+B2/15</f>
        <v>6.6666666666666666E-2</v>
      </c>
      <c r="E2" s="11">
        <f>+B2</f>
        <v>1</v>
      </c>
      <c r="F2">
        <v>27.5</v>
      </c>
      <c r="G2">
        <f>+B2*F2</f>
        <v>27.5</v>
      </c>
      <c r="H2">
        <f>+((F2-71.16667)^2)*B2</f>
        <v>1906.7780688888997</v>
      </c>
      <c r="I2">
        <f>+((F2-67.5)^2)*B2</f>
        <v>1600</v>
      </c>
      <c r="J2" s="3" t="s">
        <v>116</v>
      </c>
      <c r="K2">
        <v>1</v>
      </c>
    </row>
    <row r="3" spans="1:11">
      <c r="A3" t="s">
        <v>64</v>
      </c>
      <c r="B3">
        <v>0</v>
      </c>
      <c r="C3" s="5">
        <f t="shared" ref="C3:C16" si="0">+B3/15</f>
        <v>0</v>
      </c>
      <c r="D3" s="9">
        <f t="shared" ref="D3:D17" si="1">+B3/15</f>
        <v>0</v>
      </c>
      <c r="E3" s="11">
        <f>+B3+E2</f>
        <v>1</v>
      </c>
      <c r="F3">
        <v>32.5</v>
      </c>
      <c r="G3">
        <f t="shared" ref="G3:G16" si="2">+B3*F3</f>
        <v>0</v>
      </c>
      <c r="H3">
        <f t="shared" ref="H3:H16" si="3">+((F3-71.16667)^2)*B3</f>
        <v>0</v>
      </c>
      <c r="I3">
        <f t="shared" ref="I3:I16" si="4">+((F3-67.5)^2)*B3</f>
        <v>0</v>
      </c>
      <c r="J3" s="3" t="s">
        <v>117</v>
      </c>
      <c r="K3">
        <v>0</v>
      </c>
    </row>
    <row r="4" spans="1:11">
      <c r="A4" t="s">
        <v>65</v>
      </c>
      <c r="B4">
        <v>0</v>
      </c>
      <c r="C4" s="5">
        <f t="shared" si="0"/>
        <v>0</v>
      </c>
      <c r="D4" s="9">
        <f t="shared" si="1"/>
        <v>0</v>
      </c>
      <c r="E4" s="11">
        <f t="shared" ref="E4:E16" si="5">+B4+E3</f>
        <v>1</v>
      </c>
      <c r="F4">
        <v>37.5</v>
      </c>
      <c r="G4">
        <f t="shared" si="2"/>
        <v>0</v>
      </c>
      <c r="H4">
        <f t="shared" si="3"/>
        <v>0</v>
      </c>
      <c r="I4">
        <f t="shared" si="4"/>
        <v>0</v>
      </c>
      <c r="J4" s="3" t="s">
        <v>118</v>
      </c>
      <c r="K4">
        <v>3</v>
      </c>
    </row>
    <row r="5" spans="1:11">
      <c r="A5" t="s">
        <v>66</v>
      </c>
      <c r="B5">
        <v>0</v>
      </c>
      <c r="C5" s="5">
        <f t="shared" si="0"/>
        <v>0</v>
      </c>
      <c r="D5" s="9">
        <f t="shared" si="1"/>
        <v>0</v>
      </c>
      <c r="E5" s="11">
        <f t="shared" si="5"/>
        <v>1</v>
      </c>
      <c r="F5">
        <v>42.5</v>
      </c>
      <c r="G5">
        <f t="shared" si="2"/>
        <v>0</v>
      </c>
      <c r="H5">
        <f t="shared" si="3"/>
        <v>0</v>
      </c>
      <c r="I5">
        <f t="shared" si="4"/>
        <v>0</v>
      </c>
      <c r="J5" s="3" t="s">
        <v>119</v>
      </c>
      <c r="K5">
        <v>3</v>
      </c>
    </row>
    <row r="6" spans="1:11">
      <c r="A6" t="s">
        <v>67</v>
      </c>
      <c r="B6">
        <v>3</v>
      </c>
      <c r="C6" s="5">
        <f t="shared" si="0"/>
        <v>0.2</v>
      </c>
      <c r="D6" s="9">
        <f t="shared" si="1"/>
        <v>0.2</v>
      </c>
      <c r="E6" s="11">
        <f t="shared" si="5"/>
        <v>4</v>
      </c>
      <c r="F6">
        <v>47.5</v>
      </c>
      <c r="G6">
        <f t="shared" si="2"/>
        <v>142.5</v>
      </c>
      <c r="H6">
        <f t="shared" si="3"/>
        <v>1680.3338066666997</v>
      </c>
      <c r="I6">
        <f t="shared" si="4"/>
        <v>1200</v>
      </c>
      <c r="J6" s="3" t="s">
        <v>120</v>
      </c>
      <c r="K6">
        <v>1</v>
      </c>
    </row>
    <row r="7" spans="1:11">
      <c r="A7" t="s">
        <v>68</v>
      </c>
      <c r="B7">
        <v>2</v>
      </c>
      <c r="C7" s="5">
        <f t="shared" si="0"/>
        <v>0.13333333333333333</v>
      </c>
      <c r="D7" s="9">
        <f t="shared" si="1"/>
        <v>0.13333333333333333</v>
      </c>
      <c r="E7" s="11">
        <f t="shared" si="5"/>
        <v>6</v>
      </c>
      <c r="F7">
        <v>52.5</v>
      </c>
      <c r="G7">
        <f t="shared" si="2"/>
        <v>105</v>
      </c>
      <c r="H7">
        <f t="shared" si="3"/>
        <v>696.88913777779976</v>
      </c>
      <c r="I7">
        <f t="shared" si="4"/>
        <v>450</v>
      </c>
      <c r="J7" s="3" t="s">
        <v>121</v>
      </c>
      <c r="K7">
        <v>0</v>
      </c>
    </row>
    <row r="8" spans="1:11">
      <c r="A8" t="s">
        <v>69</v>
      </c>
      <c r="B8">
        <v>1</v>
      </c>
      <c r="C8" s="5">
        <f t="shared" si="0"/>
        <v>6.6666666666666666E-2</v>
      </c>
      <c r="D8" s="9">
        <f t="shared" si="1"/>
        <v>6.6666666666666666E-2</v>
      </c>
      <c r="E8" s="11">
        <f t="shared" si="5"/>
        <v>7</v>
      </c>
      <c r="F8">
        <v>57.5</v>
      </c>
      <c r="G8">
        <f t="shared" si="2"/>
        <v>57.5</v>
      </c>
      <c r="H8">
        <f t="shared" si="3"/>
        <v>186.77786888889989</v>
      </c>
      <c r="I8">
        <f t="shared" si="4"/>
        <v>100</v>
      </c>
      <c r="J8" s="3" t="s">
        <v>122</v>
      </c>
      <c r="K8">
        <v>0</v>
      </c>
    </row>
    <row r="9" spans="1:11">
      <c r="A9" t="s">
        <v>70</v>
      </c>
      <c r="B9">
        <v>0</v>
      </c>
      <c r="C9" s="5">
        <f t="shared" si="0"/>
        <v>0</v>
      </c>
      <c r="D9" s="9">
        <f t="shared" si="1"/>
        <v>0</v>
      </c>
      <c r="E9" s="11">
        <f t="shared" si="5"/>
        <v>7</v>
      </c>
      <c r="F9">
        <v>62.5</v>
      </c>
      <c r="G9">
        <f t="shared" si="2"/>
        <v>0</v>
      </c>
      <c r="H9">
        <f t="shared" si="3"/>
        <v>0</v>
      </c>
      <c r="I9">
        <f t="shared" si="4"/>
        <v>0</v>
      </c>
      <c r="J9" s="3" t="s">
        <v>123</v>
      </c>
      <c r="K9">
        <v>7</v>
      </c>
    </row>
    <row r="10" spans="1:11">
      <c r="A10" t="s">
        <v>71</v>
      </c>
      <c r="B10">
        <v>1</v>
      </c>
      <c r="C10" s="5">
        <f t="shared" si="0"/>
        <v>6.6666666666666666E-2</v>
      </c>
      <c r="D10" s="9">
        <f t="shared" si="1"/>
        <v>6.6666666666666666E-2</v>
      </c>
      <c r="E10" s="11">
        <f t="shared" si="5"/>
        <v>8</v>
      </c>
      <c r="F10">
        <v>67.5</v>
      </c>
      <c r="G10">
        <f t="shared" si="2"/>
        <v>67.5</v>
      </c>
      <c r="H10">
        <f t="shared" si="3"/>
        <v>13.444468888899973</v>
      </c>
      <c r="I10">
        <f t="shared" si="4"/>
        <v>0</v>
      </c>
    </row>
    <row r="11" spans="1:11">
      <c r="A11" t="s">
        <v>72</v>
      </c>
      <c r="B11">
        <v>0</v>
      </c>
      <c r="C11" s="5">
        <f t="shared" si="0"/>
        <v>0</v>
      </c>
      <c r="D11" s="9">
        <f t="shared" si="1"/>
        <v>0</v>
      </c>
      <c r="E11" s="11">
        <f t="shared" si="5"/>
        <v>8</v>
      </c>
      <c r="F11">
        <v>72.5</v>
      </c>
      <c r="G11">
        <f t="shared" si="2"/>
        <v>0</v>
      </c>
      <c r="H11">
        <f t="shared" si="3"/>
        <v>0</v>
      </c>
      <c r="I11">
        <f t="shared" si="4"/>
        <v>0</v>
      </c>
    </row>
    <row r="12" spans="1:11">
      <c r="A12" t="s">
        <v>73</v>
      </c>
      <c r="B12">
        <v>0</v>
      </c>
      <c r="C12" s="5">
        <f t="shared" si="0"/>
        <v>0</v>
      </c>
      <c r="D12" s="9">
        <f t="shared" si="1"/>
        <v>0</v>
      </c>
      <c r="E12" s="11">
        <f t="shared" si="5"/>
        <v>8</v>
      </c>
      <c r="F12">
        <v>77.5</v>
      </c>
      <c r="G12">
        <f t="shared" si="2"/>
        <v>0</v>
      </c>
      <c r="H12">
        <f t="shared" si="3"/>
        <v>0</v>
      </c>
      <c r="I12">
        <f t="shared" si="4"/>
        <v>0</v>
      </c>
    </row>
    <row r="13" spans="1:11">
      <c r="A13" t="s">
        <v>74</v>
      </c>
      <c r="B13">
        <v>0</v>
      </c>
      <c r="C13" s="5">
        <f t="shared" si="0"/>
        <v>0</v>
      </c>
      <c r="D13" s="9">
        <f t="shared" si="1"/>
        <v>0</v>
      </c>
      <c r="E13" s="11">
        <f t="shared" si="5"/>
        <v>8</v>
      </c>
      <c r="F13">
        <v>82.5</v>
      </c>
      <c r="G13">
        <f t="shared" si="2"/>
        <v>0</v>
      </c>
      <c r="H13">
        <f t="shared" si="3"/>
        <v>0</v>
      </c>
      <c r="I13">
        <f t="shared" si="4"/>
        <v>0</v>
      </c>
    </row>
    <row r="14" spans="1:11">
      <c r="A14" t="s">
        <v>75</v>
      </c>
      <c r="B14">
        <v>0</v>
      </c>
      <c r="C14" s="5">
        <f t="shared" si="0"/>
        <v>0</v>
      </c>
      <c r="D14" s="9">
        <f t="shared" si="1"/>
        <v>0</v>
      </c>
      <c r="E14" s="11">
        <f t="shared" si="5"/>
        <v>8</v>
      </c>
      <c r="F14">
        <v>87.5</v>
      </c>
      <c r="G14">
        <f t="shared" si="2"/>
        <v>0</v>
      </c>
      <c r="H14">
        <f t="shared" si="3"/>
        <v>0</v>
      </c>
      <c r="I14">
        <f t="shared" si="4"/>
        <v>0</v>
      </c>
    </row>
    <row r="15" spans="1:11">
      <c r="A15" t="s">
        <v>76</v>
      </c>
      <c r="B15">
        <v>3</v>
      </c>
      <c r="C15" s="5">
        <f t="shared" si="0"/>
        <v>0.2</v>
      </c>
      <c r="D15" s="9">
        <f t="shared" si="1"/>
        <v>0.2</v>
      </c>
      <c r="E15" s="11">
        <f t="shared" si="5"/>
        <v>11</v>
      </c>
      <c r="F15">
        <v>92.5</v>
      </c>
      <c r="G15">
        <f t="shared" si="2"/>
        <v>277.5</v>
      </c>
      <c r="H15">
        <f t="shared" si="3"/>
        <v>1365.3329066667006</v>
      </c>
      <c r="I15">
        <f t="shared" si="4"/>
        <v>1875</v>
      </c>
    </row>
    <row r="16" spans="1:11">
      <c r="A16" t="s">
        <v>77</v>
      </c>
      <c r="B16">
        <v>4</v>
      </c>
      <c r="C16" s="5">
        <f t="shared" si="0"/>
        <v>0.26666666666666666</v>
      </c>
      <c r="D16" s="9">
        <f t="shared" si="1"/>
        <v>0.26666666666666666</v>
      </c>
      <c r="E16" s="11">
        <f t="shared" si="5"/>
        <v>15</v>
      </c>
      <c r="F16">
        <v>97.5</v>
      </c>
      <c r="G16">
        <f t="shared" si="2"/>
        <v>390</v>
      </c>
      <c r="H16">
        <f t="shared" si="3"/>
        <v>2773.7770755556007</v>
      </c>
      <c r="I16">
        <f t="shared" si="4"/>
        <v>3600</v>
      </c>
    </row>
    <row r="17" spans="1:9">
      <c r="A17" t="s">
        <v>53</v>
      </c>
      <c r="B17">
        <f>SUM(B2:B16)</f>
        <v>15</v>
      </c>
      <c r="C17" s="7">
        <f>SUM(C2:C16)</f>
        <v>1</v>
      </c>
      <c r="D17" s="9">
        <f t="shared" si="1"/>
        <v>1</v>
      </c>
      <c r="G17">
        <f>SUM(G2:G16)</f>
        <v>1067.5</v>
      </c>
      <c r="H17">
        <f>SUM(H2:H16)</f>
        <v>8623.3333333335013</v>
      </c>
      <c r="I17">
        <f>SUM(I2:I16)</f>
        <v>8825</v>
      </c>
    </row>
    <row r="19" spans="1:9">
      <c r="B19" t="s">
        <v>84</v>
      </c>
      <c r="C19">
        <f>+G17/B17</f>
        <v>71.166666666666671</v>
      </c>
    </row>
    <row r="20" spans="1:9">
      <c r="B20" t="s">
        <v>85</v>
      </c>
      <c r="C20" t="s">
        <v>115</v>
      </c>
      <c r="D20">
        <v>50</v>
      </c>
      <c r="E20" s="11">
        <v>95</v>
      </c>
    </row>
    <row r="21" spans="1:9">
      <c r="B21" t="s">
        <v>86</v>
      </c>
      <c r="C21">
        <v>67.5</v>
      </c>
    </row>
    <row r="22" spans="1:9">
      <c r="B22" t="s">
        <v>87</v>
      </c>
      <c r="C22">
        <f>+H17/B17</f>
        <v>574.88888888890006</v>
      </c>
      <c r="F22">
        <f>+I17/B17</f>
        <v>588.33333333333337</v>
      </c>
    </row>
    <row r="23" spans="1:9">
      <c r="B23" t="s">
        <v>88</v>
      </c>
      <c r="C23">
        <f>SQRT(C22)</f>
        <v>23.976840677806159</v>
      </c>
      <c r="F23">
        <f>SQRT(F22)</f>
        <v>24.255583549635194</v>
      </c>
    </row>
    <row r="24" spans="1:9">
      <c r="B24" t="s">
        <v>89</v>
      </c>
      <c r="D24" s="6">
        <f>+C19-C23</f>
        <v>47.189825988860512</v>
      </c>
      <c r="F24">
        <f>+C21-F23</f>
        <v>43.24441645036481</v>
      </c>
    </row>
    <row r="25" spans="1:9">
      <c r="B25" t="s">
        <v>90</v>
      </c>
      <c r="D25" s="6">
        <f>+C19+C23</f>
        <v>95.143507344472823</v>
      </c>
      <c r="F25">
        <f>+C21+F23</f>
        <v>91.75558354963519</v>
      </c>
    </row>
    <row r="26" spans="1:9">
      <c r="B26" t="s">
        <v>91</v>
      </c>
      <c r="D26" s="7">
        <f>+D25-D24</f>
        <v>47.953681355612311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5"/>
  <sheetViews>
    <sheetView topLeftCell="A4" workbookViewId="0">
      <selection activeCell="M15" sqref="M15"/>
    </sheetView>
  </sheetViews>
  <sheetFormatPr defaultRowHeight="15"/>
  <sheetData>
    <row r="1" spans="1:2">
      <c r="A1" t="s">
        <v>108</v>
      </c>
      <c r="B1" s="7">
        <v>26.666666666666664</v>
      </c>
    </row>
    <row r="2" spans="1:2">
      <c r="A2" t="s">
        <v>100</v>
      </c>
      <c r="B2" s="7">
        <v>47.083333333333336</v>
      </c>
    </row>
    <row r="3" spans="1:2">
      <c r="A3" t="s">
        <v>102</v>
      </c>
      <c r="B3" s="7">
        <v>47.291666666666664</v>
      </c>
    </row>
    <row r="4" spans="1:2">
      <c r="A4" t="s">
        <v>99</v>
      </c>
      <c r="B4" s="7">
        <v>49.375</v>
      </c>
    </row>
    <row r="5" spans="1:2">
      <c r="A5" t="s">
        <v>104</v>
      </c>
      <c r="B5" s="7">
        <v>51.666666666666671</v>
      </c>
    </row>
    <row r="6" spans="1:2">
      <c r="A6" t="s">
        <v>101</v>
      </c>
      <c r="B6" s="7">
        <v>53.541666666666671</v>
      </c>
    </row>
    <row r="7" spans="1:2">
      <c r="A7" t="s">
        <v>107</v>
      </c>
      <c r="B7" s="7">
        <v>57.916666666666657</v>
      </c>
    </row>
    <row r="8" spans="1:2">
      <c r="A8" t="s">
        <v>109</v>
      </c>
      <c r="B8" s="7">
        <v>67.916666666666657</v>
      </c>
    </row>
    <row r="9" spans="1:2">
      <c r="A9" t="s">
        <v>111</v>
      </c>
      <c r="B9" s="7">
        <v>90</v>
      </c>
    </row>
    <row r="10" spans="1:2">
      <c r="A10" t="s">
        <v>112</v>
      </c>
      <c r="B10" s="7">
        <v>90</v>
      </c>
    </row>
    <row r="11" spans="1:2">
      <c r="A11" t="s">
        <v>113</v>
      </c>
      <c r="B11" s="7">
        <v>92.5</v>
      </c>
    </row>
    <row r="12" spans="1:2">
      <c r="A12" t="s">
        <v>110</v>
      </c>
      <c r="B12" s="7">
        <v>96.666666666666657</v>
      </c>
    </row>
    <row r="13" spans="1:2">
      <c r="A13" t="s">
        <v>103</v>
      </c>
      <c r="B13" s="7">
        <v>97.499999999999986</v>
      </c>
    </row>
    <row r="14" spans="1:2">
      <c r="A14" t="s">
        <v>105</v>
      </c>
      <c r="B14" s="7">
        <v>99.166666666666657</v>
      </c>
    </row>
    <row r="15" spans="1:2">
      <c r="A15" t="s">
        <v>106</v>
      </c>
      <c r="B15" s="7">
        <v>100</v>
      </c>
    </row>
  </sheetData>
  <sortState ref="A1:B15">
    <sortCondition ref="B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25"/>
  <sheetViews>
    <sheetView topLeftCell="A5" workbookViewId="0">
      <selection activeCell="H17" sqref="H17"/>
    </sheetView>
  </sheetViews>
  <sheetFormatPr defaultRowHeight="15"/>
  <cols>
    <col min="4" max="4" width="12" bestFit="1" customWidth="1"/>
    <col min="5" max="5" width="12.28515625" bestFit="1" customWidth="1"/>
  </cols>
  <sheetData>
    <row r="1" spans="1:5">
      <c r="A1" t="s">
        <v>48</v>
      </c>
      <c r="B1" t="s">
        <v>79</v>
      </c>
      <c r="C1" t="s">
        <v>82</v>
      </c>
      <c r="D1" t="s">
        <v>124</v>
      </c>
      <c r="E1" t="s">
        <v>125</v>
      </c>
    </row>
    <row r="2" spans="1:5">
      <c r="A2" t="s">
        <v>63</v>
      </c>
      <c r="B2">
        <v>1</v>
      </c>
      <c r="C2">
        <v>27.5</v>
      </c>
      <c r="D2">
        <v>1906.7780688888997</v>
      </c>
      <c r="E2">
        <v>1600</v>
      </c>
    </row>
    <row r="3" spans="1:5">
      <c r="A3" t="s">
        <v>64</v>
      </c>
      <c r="B3">
        <v>0</v>
      </c>
      <c r="C3">
        <v>32.5</v>
      </c>
      <c r="D3">
        <v>0</v>
      </c>
      <c r="E3">
        <v>0</v>
      </c>
    </row>
    <row r="4" spans="1:5">
      <c r="A4" t="s">
        <v>65</v>
      </c>
      <c r="B4">
        <v>0</v>
      </c>
      <c r="C4">
        <v>37.5</v>
      </c>
      <c r="D4">
        <v>0</v>
      </c>
      <c r="E4">
        <v>0</v>
      </c>
    </row>
    <row r="5" spans="1:5">
      <c r="A5" t="s">
        <v>66</v>
      </c>
      <c r="B5">
        <v>0</v>
      </c>
      <c r="C5">
        <v>42.5</v>
      </c>
      <c r="D5">
        <v>0</v>
      </c>
      <c r="E5">
        <v>0</v>
      </c>
    </row>
    <row r="6" spans="1:5">
      <c r="A6" t="s">
        <v>67</v>
      </c>
      <c r="B6">
        <v>3</v>
      </c>
      <c r="C6">
        <v>47.5</v>
      </c>
      <c r="D6">
        <v>1680.3338066666997</v>
      </c>
      <c r="E6">
        <v>1200</v>
      </c>
    </row>
    <row r="7" spans="1:5">
      <c r="A7" t="s">
        <v>68</v>
      </c>
      <c r="B7">
        <v>2</v>
      </c>
      <c r="C7">
        <v>52.5</v>
      </c>
      <c r="D7">
        <v>696.88913777779976</v>
      </c>
      <c r="E7">
        <v>450</v>
      </c>
    </row>
    <row r="8" spans="1:5">
      <c r="A8" t="s">
        <v>69</v>
      </c>
      <c r="B8">
        <v>1</v>
      </c>
      <c r="C8">
        <v>57.5</v>
      </c>
      <c r="D8">
        <v>186.77786888889989</v>
      </c>
      <c r="E8">
        <v>100</v>
      </c>
    </row>
    <row r="9" spans="1:5">
      <c r="A9" t="s">
        <v>70</v>
      </c>
      <c r="B9">
        <v>0</v>
      </c>
      <c r="C9">
        <v>62.5</v>
      </c>
      <c r="D9">
        <v>0</v>
      </c>
      <c r="E9">
        <v>0</v>
      </c>
    </row>
    <row r="10" spans="1:5">
      <c r="A10" t="s">
        <v>71</v>
      </c>
      <c r="B10">
        <v>1</v>
      </c>
      <c r="C10">
        <v>67.5</v>
      </c>
      <c r="D10">
        <v>13.444468888899973</v>
      </c>
      <c r="E10">
        <v>0</v>
      </c>
    </row>
    <row r="11" spans="1:5">
      <c r="A11" t="s">
        <v>72</v>
      </c>
      <c r="B11">
        <v>0</v>
      </c>
      <c r="C11">
        <v>72.5</v>
      </c>
      <c r="D11">
        <v>0</v>
      </c>
      <c r="E11">
        <v>0</v>
      </c>
    </row>
    <row r="12" spans="1:5">
      <c r="A12" t="s">
        <v>73</v>
      </c>
      <c r="B12">
        <v>0</v>
      </c>
      <c r="C12">
        <v>77.5</v>
      </c>
      <c r="D12">
        <v>0</v>
      </c>
      <c r="E12">
        <v>0</v>
      </c>
    </row>
    <row r="13" spans="1:5">
      <c r="A13" t="s">
        <v>74</v>
      </c>
      <c r="B13">
        <v>0</v>
      </c>
      <c r="C13">
        <v>82.5</v>
      </c>
      <c r="D13">
        <v>0</v>
      </c>
      <c r="E13">
        <v>0</v>
      </c>
    </row>
    <row r="14" spans="1:5">
      <c r="A14" t="s">
        <v>75</v>
      </c>
      <c r="B14">
        <v>0</v>
      </c>
      <c r="C14">
        <v>87.5</v>
      </c>
      <c r="D14">
        <v>0</v>
      </c>
      <c r="E14">
        <v>0</v>
      </c>
    </row>
    <row r="15" spans="1:5">
      <c r="A15" t="s">
        <v>76</v>
      </c>
      <c r="B15">
        <v>3</v>
      </c>
      <c r="C15">
        <v>92.5</v>
      </c>
      <c r="D15">
        <v>1365.3329066667006</v>
      </c>
      <c r="E15">
        <v>1875</v>
      </c>
    </row>
    <row r="16" spans="1:5">
      <c r="A16" t="s">
        <v>77</v>
      </c>
      <c r="B16">
        <v>4</v>
      </c>
      <c r="C16">
        <v>97.5</v>
      </c>
      <c r="D16">
        <v>2773.7770755556007</v>
      </c>
      <c r="E16">
        <v>3600</v>
      </c>
    </row>
    <row r="17" spans="1:5">
      <c r="A17" t="s">
        <v>53</v>
      </c>
      <c r="B17">
        <f>SUM(B2:B16)</f>
        <v>15</v>
      </c>
      <c r="D17">
        <v>8623.3333333335013</v>
      </c>
      <c r="E17">
        <v>8825</v>
      </c>
    </row>
    <row r="22" spans="1:5">
      <c r="C22">
        <v>588.33333333333337</v>
      </c>
    </row>
    <row r="23" spans="1:5">
      <c r="C23">
        <v>24.255583549635194</v>
      </c>
    </row>
    <row r="24" spans="1:5">
      <c r="C24">
        <v>43.24441645036481</v>
      </c>
    </row>
    <row r="25" spans="1:5">
      <c r="C25">
        <v>91.75558354963519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13</vt:i4>
      </vt:variant>
      <vt:variant>
        <vt:lpstr>Grafici</vt:lpstr>
      </vt:variant>
      <vt:variant>
        <vt:i4>8</vt:i4>
      </vt:variant>
    </vt:vector>
  </HeadingPairs>
  <TitlesOfParts>
    <vt:vector size="21" baseType="lpstr">
      <vt:lpstr>ITEM 1</vt:lpstr>
      <vt:lpstr>ITEM 2</vt:lpstr>
      <vt:lpstr>ITEM 3</vt:lpstr>
      <vt:lpstr>ITEM 4</vt:lpstr>
      <vt:lpstr>ITEM 5</vt:lpstr>
      <vt:lpstr>ITEM 6</vt:lpstr>
      <vt:lpstr>Es.1</vt:lpstr>
      <vt:lpstr>ES.2</vt:lpstr>
      <vt:lpstr>Indice Difficolta</vt:lpstr>
      <vt:lpstr>ES.1_2</vt:lpstr>
      <vt:lpstr>Distribuzione vecchia</vt:lpstr>
      <vt:lpstr>Foglio3</vt:lpstr>
      <vt:lpstr>Varianza</vt:lpstr>
      <vt:lpstr>Grafico ITEM 1</vt:lpstr>
      <vt:lpstr>Grafico ITEM 2</vt:lpstr>
      <vt:lpstr>Grafico ITEM 3</vt:lpstr>
      <vt:lpstr>Grafico ITEM 4</vt:lpstr>
      <vt:lpstr>Grafico ITEM 5</vt:lpstr>
      <vt:lpstr>Grafico ITEM 6</vt:lpstr>
      <vt:lpstr>Grafico Distri Vecchia</vt:lpstr>
      <vt:lpstr>Grafico Voti ordinati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Packard Bell Customer</dc:creator>
  <cp:lastModifiedBy>Valued Packard Bell Customer</cp:lastModifiedBy>
  <dcterms:created xsi:type="dcterms:W3CDTF">2014-05-14T02:40:59Z</dcterms:created>
  <dcterms:modified xsi:type="dcterms:W3CDTF">2014-05-18T14:51:31Z</dcterms:modified>
</cp:coreProperties>
</file>